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J:\COE-ANF\CINK\AA-inkoop\1 Projecten\2025 - EA VTH applicatie omgevingswet\2.4 Nota van Inlichtingen\NVI 3\Publiceren\"/>
    </mc:Choice>
  </mc:AlternateContent>
  <xr:revisionPtr revIDLastSave="0" documentId="13_ncr:1_{0F74E69D-181A-419A-8EB7-4F2B2343CF58}" xr6:coauthVersionLast="47" xr6:coauthVersionMax="47" xr10:uidLastSave="{00000000-0000-0000-0000-000000000000}"/>
  <bookViews>
    <workbookView xWindow="28680" yWindow="-120" windowWidth="29040" windowHeight="15840" tabRatio="297" xr2:uid="{0B2B873B-EE69-4EFF-BC55-4D4F35428478}"/>
  </bookViews>
  <sheets>
    <sheet name="Kosten VTH-applicati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1" i="3" l="1"/>
  <c r="P82" i="3"/>
  <c r="E75" i="3"/>
  <c r="P80" i="3"/>
  <c r="P83" i="3"/>
  <c r="P79" i="3"/>
  <c r="Q69" i="3"/>
  <c r="Q79" i="3" l="1"/>
  <c r="P42" i="3" l="1"/>
  <c r="Q42" i="3" s="1"/>
  <c r="C10" i="3"/>
  <c r="F57" i="3"/>
  <c r="G57" i="3"/>
  <c r="H57" i="3"/>
  <c r="I57" i="3"/>
  <c r="J57" i="3"/>
  <c r="K57" i="3"/>
  <c r="L57" i="3"/>
  <c r="M57" i="3"/>
  <c r="N57" i="3"/>
  <c r="O57" i="3"/>
  <c r="E57" i="3"/>
  <c r="P50" i="3"/>
  <c r="P55" i="3"/>
  <c r="P54" i="3"/>
  <c r="E38" i="3"/>
  <c r="P45" i="3"/>
  <c r="P46" i="3"/>
  <c r="P47" i="3"/>
  <c r="P48" i="3"/>
  <c r="P49" i="3"/>
  <c r="P51" i="3"/>
  <c r="P52" i="3" l="1"/>
  <c r="P56" i="3"/>
  <c r="Q54" i="3" s="1"/>
  <c r="P44" i="3"/>
  <c r="P61" i="3"/>
  <c r="J59" i="3"/>
  <c r="Q44" i="3" l="1"/>
  <c r="Q59" i="3" l="1"/>
  <c r="Q61" i="3" s="1"/>
  <c r="Q62" i="3" s="1"/>
</calcChain>
</file>

<file path=xl/sharedStrings.xml><?xml version="1.0" encoding="utf-8"?>
<sst xmlns="http://schemas.openxmlformats.org/spreadsheetml/2006/main" count="168" uniqueCount="85">
  <si>
    <t>Bijlage Prijzen- en tarievenblad VTH-applicatie gemeente Coevorden</t>
  </si>
  <si>
    <t>Inschrijver</t>
  </si>
  <si>
    <t>&lt;Naam Inschrijver&gt;</t>
  </si>
  <si>
    <t>verklaart zich bereid de werkzaamheden zoals omschreven in de Aanbestedingsdocumenten van Gemeente Coevorden (met de daarbij behorende Nota's van Inlichtingen) uit te willen voeren voor onderstaande bedragen en tarieven in Euro’s,
-  inclusief alle bijkomende kosten, waarin inbegrepen de kosten voor:
   - hosting, dataverkeer, informatiebeveiliging, certificaten en koppelingen,
   - implementatie, migratie en opleidingen,
   - en op de softwaredienst bij voortduring te verrichten onderhoud, ondersteuning en IT service management conform overeengekomen 'Service Level Agreement',
- exclusief BTW en exclusief jaarlijkse indexatie cf. GIBIT,
- inclusief alle bijkomende kosten zoals voor reis en verblijf van personeel van Inschrijver.</t>
  </si>
  <si>
    <t>Gemeente Coevorden wenst inzicht te krijgen in de totale kosten voor het gebruik van de gehele geboden ICT-oplossing gedurende de maximaal mogelijke looptijd van 10 jaar, bestaande uit 4 initiële contractjaren, mogelijk gevolgd door maximaal drie verlengingen van telkens twee jaar. Deze kosten zijn behoudens btw en jaarlijkse indexering o.b.v. GIBIT 2023. 
Onder het gebruik (Total Costs of Usage) worden alle kosten verstaan, gerelateerd aan de Opdracht.</t>
  </si>
  <si>
    <t>Let op:</t>
  </si>
  <si>
    <t xml:space="preserve">Alle incidentele kosten rondom eenmalig uit te voeren activiteiten zoals implementatie, migratie, koppelingen, certificaten, introductie, opleiding, nazorg, etc. dienen in deze kostenopgave opgenomen te zijn.  </t>
  </si>
  <si>
    <t>Overschrijding van dit budgetplafond in dit prijzenblad leidt tot uitsluiting van de Inschrijver.</t>
  </si>
  <si>
    <t>Aantal inwoners (peilmoment 1-1-2025):</t>
  </si>
  <si>
    <t>Max. aantal 'named users' (vanaf 1-7-2027):</t>
  </si>
  <si>
    <t>(In geaccepteerde productie-omgeving)</t>
  </si>
  <si>
    <t>Maximale contractduur in jaren:</t>
  </si>
  <si>
    <t>Beoogde start van de implementatie:</t>
  </si>
  <si>
    <t>Sep 26</t>
  </si>
  <si>
    <t>Gelieve alleen de blauwe cellen in te vullen/te wijzigen (mits van toepassing)</t>
  </si>
  <si>
    <r>
      <t>Implementatiekosten (</t>
    </r>
    <r>
      <rPr>
        <b/>
        <sz val="11"/>
        <color rgb="FFFFC000"/>
        <rFont val="Arial"/>
        <family val="2"/>
      </rPr>
      <t>eenmalig</t>
    </r>
    <r>
      <rPr>
        <b/>
        <sz val="11"/>
        <color theme="0"/>
        <rFont val="Arial"/>
        <family val="2"/>
      </rPr>
      <t>)</t>
    </r>
  </si>
  <si>
    <t>INSCHRIJVER MAG KIEZEN VOOR EEN LICENTIEMODEL OP BASIS VAN HET AANTAL NAMED USERS  OF OP BASIS VAN HET INWONERAANTAL.
VUL DE TABEL DIE PAST BIJ DE GEHANTEERDE VORM.</t>
  </si>
  <si>
    <t>#</t>
  </si>
  <si>
    <t>Betreft</t>
  </si>
  <si>
    <t xml:space="preserve">Toelichting op implementatie werkzaamheden </t>
  </si>
  <si>
    <t>Aange-boden Ja/Nee</t>
  </si>
  <si>
    <t xml:space="preserve">Kosten </t>
  </si>
  <si>
    <t>Technische implementatie en inrichting</t>
  </si>
  <si>
    <t>Ja</t>
  </si>
  <si>
    <r>
      <t xml:space="preserve">Staffels licentiekosten naar </t>
    </r>
    <r>
      <rPr>
        <b/>
        <sz val="10"/>
        <color rgb="FFFFFF00"/>
        <rFont val="Arial"/>
        <family val="2"/>
      </rPr>
      <t>'Named Users'</t>
    </r>
  </si>
  <si>
    <r>
      <t xml:space="preserve">Staffels licentiekosten naar </t>
    </r>
    <r>
      <rPr>
        <b/>
        <sz val="10"/>
        <color rgb="FF92D050"/>
        <rFont val="Arial"/>
        <family val="2"/>
      </rPr>
      <t>inwonersaantal</t>
    </r>
  </si>
  <si>
    <t>Scholing en opleiding</t>
  </si>
  <si>
    <t>Licentiekosten tot en met geaccepteerde livegang</t>
  </si>
  <si>
    <t>Migratie van bestaande naar nieuwe applicatie</t>
  </si>
  <si>
    <t>Staffel</t>
  </si>
  <si>
    <t>Prijs</t>
  </si>
  <si>
    <t>Koppelingen met andere applicaties/basisregisters:</t>
  </si>
  <si>
    <t xml:space="preserve">  - Centraal Zaaksysteem xxllnc Zaken</t>
  </si>
  <si>
    <t>Tbv uitwisseling van zaakdata met centraal archiefsysteem</t>
  </si>
  <si>
    <t>Tbv anonimisering van documenten voorafgaand aan publicatie</t>
  </si>
  <si>
    <t xml:space="preserve">  - Applicatie Pink Roccade i-Financiën </t>
  </si>
  <si>
    <t>Tbv opleggen, heffen en innen van leges</t>
  </si>
  <si>
    <t>Tbv Business Intelligence rapportage</t>
  </si>
  <si>
    <t xml:space="preserve">Tbv van ontvangst van ingevulde vergunningsaanvragen die niet via het Omgevingsloket verlopen (zoals voor APV &amp; BW) </t>
  </si>
  <si>
    <t xml:space="preserve">  - Basisregister BRP </t>
  </si>
  <si>
    <t>Tbv van opvraag/controle gegevens Natuurlijke Personen (NP)</t>
  </si>
  <si>
    <t xml:space="preserve">  - Basisregister LV-BAG </t>
  </si>
  <si>
    <t>Tbv van opvraag/controle adres- &amp; gebouwgegevens</t>
  </si>
  <si>
    <t xml:space="preserve">  - NHR</t>
  </si>
  <si>
    <t>Tbv van opvraag/controle KvK-gegevens (Niet-NP)</t>
  </si>
  <si>
    <t>&lt;Koppelingnaam/-type&gt;</t>
  </si>
  <si>
    <t>&lt;Toelichting&gt;</t>
  </si>
  <si>
    <t>Overige eenmalige kosten:</t>
  </si>
  <si>
    <t>&lt;Overige, nog niet benoemde kosten&gt;</t>
  </si>
  <si>
    <t>Totaal implementatie</t>
  </si>
  <si>
    <r>
      <t>Periodieke kosten (</t>
    </r>
    <r>
      <rPr>
        <b/>
        <sz val="11"/>
        <color rgb="FFFFFF00"/>
        <rFont val="Arial"/>
        <family val="2"/>
      </rPr>
      <t>jaarlijks</t>
    </r>
    <r>
      <rPr>
        <b/>
        <sz val="11"/>
        <color theme="0"/>
        <rFont val="Arial"/>
        <family val="2"/>
      </rPr>
      <t>)</t>
    </r>
  </si>
  <si>
    <t>Jaarkosten exclusief BTW (€)</t>
  </si>
  <si>
    <t>Per post</t>
  </si>
  <si>
    <t>Subtotaal</t>
  </si>
  <si>
    <r>
      <rPr>
        <b/>
        <sz val="10"/>
        <color rgb="FF0070C0"/>
        <rFont val="Arial"/>
        <family val="2"/>
      </rPr>
      <t>Licentiekosten</t>
    </r>
    <r>
      <rPr>
        <b/>
        <sz val="10"/>
        <color theme="1"/>
        <rFont val="Arial"/>
        <family val="2"/>
      </rPr>
      <t xml:space="preserve"> (all-in)
INSCHRIJVER MAG KIEZEN VOOR EEN LICENTIEMODEL OBV AANTAL GEBRUIKERS OF OBV INWONERAANTAL </t>
    </r>
  </si>
  <si>
    <t>Overige periodieke kosten:</t>
  </si>
  <si>
    <t>Ondertekening door gemachtigd functionaris bij Inschrijver:</t>
  </si>
  <si>
    <t>Naam:</t>
  </si>
  <si>
    <t>Functie:</t>
  </si>
  <si>
    <t>Datum:</t>
  </si>
  <si>
    <t>Handtekening:</t>
  </si>
  <si>
    <t>Voor max. 20 named users, als zo'n prijsmodel wordt gehanteeerd</t>
  </si>
  <si>
    <t>Toevoegen en inrichten van functionaliteit tbv APV-support</t>
  </si>
  <si>
    <t xml:space="preserve">Opmerkingen </t>
  </si>
  <si>
    <r>
      <t xml:space="preserve">Kosten voor </t>
    </r>
    <r>
      <rPr>
        <b/>
        <sz val="11"/>
        <color theme="5"/>
        <rFont val="Arial"/>
        <family val="2"/>
      </rPr>
      <t>potentiële afname</t>
    </r>
    <r>
      <rPr>
        <b/>
        <sz val="11"/>
        <color theme="0"/>
        <rFont val="Arial"/>
        <family val="2"/>
      </rPr>
      <t xml:space="preserve"> van ondersteuning in VTH-applicatie voor</t>
    </r>
    <r>
      <rPr>
        <b/>
        <sz val="11"/>
        <color theme="5"/>
        <rFont val="Arial"/>
        <family val="2"/>
      </rPr>
      <t xml:space="preserve"> APV-procesgang</t>
    </r>
  </si>
  <si>
    <r>
      <rPr>
        <b/>
        <sz val="9"/>
        <color theme="4" tint="-0.249977111117893"/>
        <rFont val="Arial"/>
        <family val="2"/>
      </rPr>
      <t>Eenmalige</t>
    </r>
    <r>
      <rPr>
        <sz val="9"/>
        <color theme="1"/>
        <rFont val="Arial"/>
        <family val="2"/>
      </rPr>
      <t xml:space="preserve"> </t>
    </r>
    <r>
      <rPr>
        <sz val="10"/>
        <color theme="1"/>
        <rFont val="Arial"/>
        <family val="2"/>
      </rPr>
      <t>kosten technische implementatie/inrichting</t>
    </r>
  </si>
  <si>
    <r>
      <rPr>
        <b/>
        <sz val="9"/>
        <color theme="4" tint="-0.249977111117893"/>
        <rFont val="Arial"/>
        <family val="2"/>
      </rPr>
      <t>Eenmalige</t>
    </r>
    <r>
      <rPr>
        <sz val="10"/>
        <color theme="1"/>
        <rFont val="Arial"/>
        <family val="2"/>
      </rPr>
      <t xml:space="preserve"> kosten voor scholing en opleiding</t>
    </r>
  </si>
  <si>
    <r>
      <rPr>
        <b/>
        <sz val="9.5"/>
        <color rgb="FFC00000"/>
        <rFont val="Arial"/>
        <family val="2"/>
      </rPr>
      <t>Jaarlijkse</t>
    </r>
    <r>
      <rPr>
        <sz val="10"/>
        <color theme="1"/>
        <rFont val="Arial"/>
        <family val="2"/>
      </rPr>
      <t xml:space="preserve"> vaste licentiekosten</t>
    </r>
  </si>
  <si>
    <t>Opleiden van APV-gebruikers in opzet &amp; werking van functionaliteit</t>
  </si>
  <si>
    <r>
      <t xml:space="preserve">Deze kosten tellen </t>
    </r>
    <r>
      <rPr>
        <b/>
        <sz val="10"/>
        <color rgb="FFC00000"/>
        <rFont val="Arial"/>
        <family val="2"/>
      </rPr>
      <t>niet</t>
    </r>
    <r>
      <rPr>
        <b/>
        <sz val="10"/>
        <color theme="1"/>
        <rFont val="Arial"/>
        <family val="2"/>
      </rPr>
      <t xml:space="preserve"> mee in het budgetplafond van €825.000.</t>
    </r>
  </si>
  <si>
    <t>De periodieke kosten zijn 'All-in', d.w.z. inclusief hosting, onderhoud, ondersteuning, dataverkeer, certificaten, koppelingen, etc.</t>
  </si>
  <si>
    <r>
      <rPr>
        <b/>
        <sz val="11"/>
        <color rgb="FFFFC000"/>
        <rFont val="Arial"/>
        <family val="2"/>
      </rPr>
      <t>Eenmalige</t>
    </r>
    <r>
      <rPr>
        <b/>
        <sz val="11"/>
        <color theme="0"/>
        <rFont val="Arial"/>
        <family val="2"/>
      </rPr>
      <t xml:space="preserve"> kosten voor </t>
    </r>
    <r>
      <rPr>
        <b/>
        <sz val="11"/>
        <color theme="5"/>
        <rFont val="Arial"/>
        <family val="2"/>
      </rPr>
      <t>potentiële afname</t>
    </r>
    <r>
      <rPr>
        <b/>
        <sz val="11"/>
        <color theme="0"/>
        <rFont val="Arial"/>
        <family val="2"/>
      </rPr>
      <t xml:space="preserve"> van </t>
    </r>
    <r>
      <rPr>
        <b/>
        <sz val="11"/>
        <color theme="5"/>
        <rFont val="Arial"/>
        <family val="2"/>
      </rPr>
      <t>aanvullende</t>
    </r>
    <r>
      <rPr>
        <b/>
        <sz val="11"/>
        <color theme="0"/>
        <rFont val="Arial"/>
        <family val="2"/>
      </rPr>
      <t xml:space="preserve"> koppelingen met de VTH-applicatie</t>
    </r>
  </si>
  <si>
    <r>
      <rPr>
        <b/>
        <sz val="11"/>
        <color rgb="FFFFFF00"/>
        <rFont val="Arial"/>
        <family val="2"/>
      </rPr>
      <t>Jaarlijkse</t>
    </r>
    <r>
      <rPr>
        <b/>
        <sz val="11"/>
        <color rgb="FFFFC000"/>
        <rFont val="Arial"/>
        <family val="2"/>
      </rPr>
      <t xml:space="preserve"> </t>
    </r>
    <r>
      <rPr>
        <b/>
        <sz val="11"/>
        <color theme="0"/>
        <rFont val="Arial"/>
        <family val="2"/>
      </rPr>
      <t xml:space="preserve">kosten voor </t>
    </r>
    <r>
      <rPr>
        <b/>
        <sz val="11"/>
        <color theme="5"/>
        <rFont val="Arial"/>
        <family val="2"/>
      </rPr>
      <t>potentiële afname</t>
    </r>
    <r>
      <rPr>
        <b/>
        <sz val="11"/>
        <color theme="0"/>
        <rFont val="Arial"/>
        <family val="2"/>
      </rPr>
      <t xml:space="preserve"> van </t>
    </r>
    <r>
      <rPr>
        <b/>
        <sz val="11"/>
        <color theme="5"/>
        <rFont val="Arial"/>
        <family val="2"/>
      </rPr>
      <t>aanvullende</t>
    </r>
    <r>
      <rPr>
        <b/>
        <sz val="11"/>
        <color theme="0"/>
        <rFont val="Arial"/>
        <family val="2"/>
      </rPr>
      <t xml:space="preserve"> koppelingen met de VTH-applicatie</t>
    </r>
  </si>
  <si>
    <t xml:space="preserve">  - Anonimiseringssysteem xxllnc Anonimiseren</t>
  </si>
  <si>
    <t xml:space="preserve">Totaal periodieke kosten per jaar: </t>
  </si>
  <si>
    <t>Totaal</t>
  </si>
  <si>
    <r>
      <rPr>
        <b/>
        <sz val="9"/>
        <color theme="4" tint="-0.249977111117893"/>
        <rFont val="Arial"/>
        <family val="2"/>
      </rPr>
      <t>Eenmalige</t>
    </r>
    <r>
      <rPr>
        <sz val="10"/>
        <color theme="1"/>
        <rFont val="Arial"/>
        <family val="2"/>
      </rPr>
      <t xml:space="preserve"> kosten voor koppeling met applicatie voor web-formulieren (niet O-wet)</t>
    </r>
  </si>
  <si>
    <t>Tbv verrijken, vernietigen, raadplegen, publiceren en naar e-depot overbrengen van nog niet naar e-depot overgebrachte data</t>
  </si>
  <si>
    <t>Tbv het meten aan tekeningen (afmetingen/inhoud/oppervlak)</t>
  </si>
  <si>
    <t>Koppeling of export naar Applicatie Qlik Sense</t>
  </si>
  <si>
    <t xml:space="preserve">Applicatie Bluebeam </t>
  </si>
  <si>
    <t>DiVault FLEX (voorheen DiVault Pre-depot)</t>
  </si>
  <si>
    <t>Monumentenregister (RCE)</t>
  </si>
  <si>
    <t>Applicatie voor web-formulieren (niet O-wet)</t>
  </si>
  <si>
    <t>Tbv het zoeken naar monumenten en gegevens daarover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</si>
</sst>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43" formatCode="_ * #,##0.00_ ;_ * \-#,##0.00_ ;_ * &quot;-&quot;??_ ;_ @_ "/>
    <numFmt numFmtId="164" formatCode="_ &quot;€&quot;\ * #,##0.0000_ ;_ &quot;€&quot;\ * \-#,##0.0000_ ;_ &quot;€&quot;\ * &quot;-&quot;????_ ;_ @_ "/>
    <numFmt numFmtId="165" formatCode="&quot;€&quot;\ #,##0.000000"/>
    <numFmt numFmtId="166" formatCode="&quot;€&quot;\ #,##0.00"/>
    <numFmt numFmtId="167" formatCode="[$-413]mmmm/yy;@"/>
    <numFmt numFmtId="168" formatCode="&quot;€&quot;\ #,##0"/>
  </numFmts>
  <fonts count="31" x14ac:knownFonts="1">
    <font>
      <sz val="11"/>
      <color theme="1"/>
      <name val="Calibri"/>
      <family val="2"/>
      <scheme val="minor"/>
    </font>
    <font>
      <sz val="11"/>
      <color theme="1"/>
      <name val="Calibri"/>
      <family val="2"/>
      <scheme val="minor"/>
    </font>
    <font>
      <b/>
      <sz val="11"/>
      <color theme="0"/>
      <name val="Arial"/>
      <family val="2"/>
    </font>
    <font>
      <sz val="11"/>
      <color theme="1"/>
      <name val="Arial"/>
      <family val="2"/>
    </font>
    <font>
      <sz val="10"/>
      <color theme="1"/>
      <name val="Arial"/>
      <family val="2"/>
    </font>
    <font>
      <sz val="10"/>
      <name val="Arial"/>
      <family val="2"/>
    </font>
    <font>
      <b/>
      <sz val="11"/>
      <color rgb="FFFFC000"/>
      <name val="Arial"/>
      <family val="2"/>
    </font>
    <font>
      <b/>
      <i/>
      <sz val="10"/>
      <color rgb="FF0070C0"/>
      <name val="Arial"/>
      <family val="2"/>
    </font>
    <font>
      <b/>
      <sz val="10"/>
      <color theme="1"/>
      <name val="Arial"/>
      <family val="2"/>
    </font>
    <font>
      <b/>
      <sz val="11"/>
      <color rgb="FFFFFF00"/>
      <name val="Arial"/>
      <family val="2"/>
    </font>
    <font>
      <sz val="10"/>
      <color rgb="FF002060"/>
      <name val="Arial"/>
      <family val="2"/>
    </font>
    <font>
      <b/>
      <sz val="10"/>
      <color theme="0"/>
      <name val="Arial"/>
      <family val="2"/>
    </font>
    <font>
      <sz val="10"/>
      <color theme="2"/>
      <name val="Arial"/>
      <family val="2"/>
    </font>
    <font>
      <b/>
      <sz val="10"/>
      <name val="Arial"/>
      <family val="2"/>
    </font>
    <font>
      <b/>
      <sz val="12"/>
      <color theme="1"/>
      <name val="Arial"/>
      <family val="2"/>
    </font>
    <font>
      <b/>
      <sz val="10"/>
      <color rgb="FFFFFF00"/>
      <name val="Arial"/>
      <family val="2"/>
    </font>
    <font>
      <sz val="10"/>
      <color rgb="FF000000"/>
      <name val="Arial"/>
      <family val="2"/>
    </font>
    <font>
      <b/>
      <sz val="10"/>
      <color rgb="FF000000"/>
      <name val="Arial"/>
      <family val="2"/>
    </font>
    <font>
      <b/>
      <sz val="10"/>
      <color rgb="FF0070C0"/>
      <name val="Arial"/>
      <family val="2"/>
    </font>
    <font>
      <b/>
      <sz val="12"/>
      <color rgb="FF0070C0"/>
      <name val="Arial"/>
      <family val="2"/>
    </font>
    <font>
      <b/>
      <sz val="10"/>
      <color rgb="FF92D050"/>
      <name val="Arial"/>
      <family val="2"/>
    </font>
    <font>
      <b/>
      <sz val="11"/>
      <color rgb="FFC00000"/>
      <name val="Arial"/>
      <family val="2"/>
    </font>
    <font>
      <sz val="10"/>
      <color rgb="FFC00000"/>
      <name val="Arial"/>
      <family val="2"/>
    </font>
    <font>
      <b/>
      <sz val="11"/>
      <color theme="1"/>
      <name val="Arial"/>
      <family val="2"/>
    </font>
    <font>
      <b/>
      <sz val="11"/>
      <color rgb="FF0070C0"/>
      <name val="Arial"/>
      <family val="2"/>
    </font>
    <font>
      <b/>
      <sz val="11"/>
      <color theme="5"/>
      <name val="Arial"/>
      <family val="2"/>
    </font>
    <font>
      <sz val="11"/>
      <color theme="1"/>
      <name val="Aptos"/>
      <family val="2"/>
    </font>
    <font>
      <b/>
      <sz val="10"/>
      <color rgb="FFC00000"/>
      <name val="Arial"/>
      <family val="2"/>
    </font>
    <font>
      <b/>
      <sz val="9"/>
      <color theme="4" tint="-0.249977111117893"/>
      <name val="Arial"/>
      <family val="2"/>
    </font>
    <font>
      <sz val="9"/>
      <color theme="1"/>
      <name val="Arial"/>
      <family val="2"/>
    </font>
    <font>
      <b/>
      <sz val="9.5"/>
      <color rgb="FFC00000"/>
      <name val="Arial"/>
      <family val="2"/>
    </font>
  </fonts>
  <fills count="14">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1"/>
        <bgColor rgb="FFC5E0B3"/>
      </patternFill>
    </fill>
    <fill>
      <patternFill patternType="solid">
        <fgColor theme="0"/>
        <bgColor rgb="FFE2EFD9"/>
      </patternFill>
    </fill>
    <fill>
      <patternFill patternType="solid">
        <fgColor theme="5" tint="0.79998168889431442"/>
        <bgColor indexed="64"/>
      </patternFill>
    </fill>
    <fill>
      <patternFill patternType="solid">
        <fgColor theme="2"/>
        <bgColor indexed="64"/>
      </patternFill>
    </fill>
    <fill>
      <patternFill patternType="solid">
        <fgColor theme="2" tint="-0.499984740745262"/>
        <bgColor indexed="64"/>
      </patternFill>
    </fill>
  </fills>
  <borders count="8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thin">
        <color indexed="64"/>
      </left>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theme="2" tint="-0.499984740745262"/>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diagonal/>
    </border>
    <border>
      <left style="hair">
        <color indexed="64"/>
      </left>
      <right style="hair">
        <color theme="2" tint="-0.499984740745262"/>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2"/>
      </left>
      <right style="thin">
        <color theme="2"/>
      </right>
      <top/>
      <bottom/>
      <diagonal/>
    </border>
    <border>
      <left style="thin">
        <color indexed="64"/>
      </left>
      <right style="thin">
        <color theme="2"/>
      </right>
      <top/>
      <bottom/>
      <diagonal/>
    </border>
    <border>
      <left style="thin">
        <color theme="2"/>
      </left>
      <right style="thin">
        <color theme="2"/>
      </right>
      <top style="thin">
        <color indexed="64"/>
      </top>
      <bottom/>
      <diagonal/>
    </border>
    <border>
      <left style="thin">
        <color theme="2"/>
      </left>
      <right style="hair">
        <color indexed="64"/>
      </right>
      <top style="thin">
        <color indexed="64"/>
      </top>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01">
    <xf numFmtId="0" fontId="0" fillId="0" borderId="0" xfId="0"/>
    <xf numFmtId="0" fontId="4" fillId="6" borderId="2" xfId="0" applyFont="1" applyFill="1" applyBorder="1" applyAlignment="1" applyProtection="1">
      <alignment vertical="center" wrapText="1"/>
      <protection locked="0"/>
    </xf>
    <xf numFmtId="0" fontId="4" fillId="6" borderId="2" xfId="0" applyFont="1" applyFill="1" applyBorder="1" applyAlignment="1" applyProtection="1">
      <alignment horizontal="center" vertical="center"/>
      <protection locked="0"/>
    </xf>
    <xf numFmtId="0" fontId="4" fillId="6" borderId="13" xfId="0" applyFont="1" applyFill="1" applyBorder="1" applyAlignment="1" applyProtection="1">
      <alignment vertical="center" wrapText="1"/>
      <protection locked="0"/>
    </xf>
    <xf numFmtId="0" fontId="4" fillId="6" borderId="13" xfId="0" applyFont="1" applyFill="1" applyBorder="1" applyAlignment="1" applyProtection="1">
      <alignment horizontal="center" vertical="center"/>
      <protection locked="0"/>
    </xf>
    <xf numFmtId="0" fontId="4" fillId="6" borderId="1" xfId="0" applyFont="1" applyFill="1" applyBorder="1" applyAlignment="1" applyProtection="1">
      <alignment horizontal="center" vertical="center"/>
      <protection locked="0"/>
    </xf>
    <xf numFmtId="0" fontId="4" fillId="6" borderId="32" xfId="0" applyFont="1" applyFill="1" applyBorder="1" applyAlignment="1" applyProtection="1">
      <alignment horizontal="center" vertical="center"/>
      <protection locked="0"/>
    </xf>
    <xf numFmtId="168" fontId="4" fillId="0" borderId="34" xfId="0" applyNumberFormat="1" applyFont="1" applyBorder="1" applyAlignment="1" applyProtection="1">
      <alignment horizontal="center" vertical="center"/>
      <protection locked="0"/>
    </xf>
    <xf numFmtId="0" fontId="4" fillId="12" borderId="34" xfId="0" applyFont="1" applyFill="1" applyBorder="1" applyAlignment="1" applyProtection="1">
      <alignment vertical="center" wrapText="1"/>
      <protection locked="0"/>
    </xf>
    <xf numFmtId="168" fontId="4" fillId="6" borderId="46" xfId="0" applyNumberFormat="1" applyFont="1" applyFill="1" applyBorder="1" applyAlignment="1" applyProtection="1">
      <alignment horizontal="center" vertical="center"/>
      <protection locked="0"/>
    </xf>
    <xf numFmtId="0" fontId="4" fillId="6" borderId="27" xfId="0" applyFont="1" applyFill="1" applyBorder="1" applyAlignment="1" applyProtection="1">
      <alignment vertical="center" wrapText="1"/>
      <protection locked="0"/>
    </xf>
    <xf numFmtId="0" fontId="4" fillId="6" borderId="27" xfId="0" applyFont="1" applyFill="1" applyBorder="1" applyAlignment="1" applyProtection="1">
      <alignment horizontal="center" vertical="center"/>
      <protection locked="0"/>
    </xf>
    <xf numFmtId="0" fontId="4" fillId="12" borderId="52" xfId="0" applyFont="1" applyFill="1" applyBorder="1" applyAlignment="1" applyProtection="1">
      <alignment horizontal="center" vertical="center" wrapText="1"/>
      <protection locked="0"/>
    </xf>
    <xf numFmtId="0" fontId="4" fillId="12" borderId="48" xfId="0" applyFont="1" applyFill="1" applyBorder="1" applyAlignment="1" applyProtection="1">
      <alignment horizontal="center" vertical="center" wrapText="1"/>
      <protection locked="0"/>
    </xf>
    <xf numFmtId="49" fontId="4" fillId="6" borderId="10" xfId="0" quotePrefix="1" applyNumberFormat="1" applyFont="1" applyFill="1" applyBorder="1" applyAlignment="1" applyProtection="1">
      <alignment horizontal="center" vertical="center"/>
      <protection locked="0"/>
    </xf>
    <xf numFmtId="49" fontId="4" fillId="6" borderId="10" xfId="0" applyNumberFormat="1" applyFont="1" applyFill="1" applyBorder="1" applyAlignment="1" applyProtection="1">
      <alignment horizontal="center" vertical="center"/>
      <protection locked="0"/>
    </xf>
    <xf numFmtId="49" fontId="4" fillId="6" borderId="12" xfId="0" quotePrefix="1" applyNumberFormat="1" applyFont="1" applyFill="1" applyBorder="1" applyAlignment="1" applyProtection="1">
      <alignment horizontal="center" vertical="center"/>
      <protection locked="0"/>
    </xf>
    <xf numFmtId="49" fontId="4" fillId="6" borderId="12" xfId="0" applyNumberFormat="1" applyFont="1" applyFill="1" applyBorder="1" applyAlignment="1" applyProtection="1">
      <alignment horizontal="center" vertical="center"/>
      <protection locked="0"/>
    </xf>
    <xf numFmtId="168" fontId="4" fillId="6" borderId="11" xfId="0" applyNumberFormat="1" applyFont="1" applyFill="1" applyBorder="1" applyAlignment="1" applyProtection="1">
      <alignment horizontal="center" vertical="center"/>
      <protection locked="0"/>
    </xf>
    <xf numFmtId="168" fontId="4" fillId="6" borderId="14" xfId="0" applyNumberFormat="1" applyFont="1" applyFill="1" applyBorder="1" applyAlignment="1" applyProtection="1">
      <alignment horizontal="center" vertical="center"/>
      <protection locked="0"/>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166" fontId="4" fillId="0" borderId="0" xfId="0" applyNumberFormat="1" applyFont="1" applyAlignment="1">
      <alignment vertical="center"/>
    </xf>
    <xf numFmtId="0" fontId="11" fillId="9" borderId="5" xfId="0" applyFont="1" applyFill="1" applyBorder="1" applyAlignment="1">
      <alignment horizontal="right" vertical="center"/>
    </xf>
    <xf numFmtId="0" fontId="2" fillId="9" borderId="5" xfId="0" applyFont="1" applyFill="1" applyBorder="1" applyAlignment="1">
      <alignment horizontal="right" vertical="center"/>
    </xf>
    <xf numFmtId="3" fontId="4" fillId="0" borderId="0" xfId="0" applyNumberFormat="1" applyFont="1" applyAlignment="1">
      <alignment vertical="center"/>
    </xf>
    <xf numFmtId="0" fontId="10" fillId="0" borderId="0" xfId="0" applyFont="1" applyAlignment="1">
      <alignment vertical="center"/>
    </xf>
    <xf numFmtId="0" fontId="22" fillId="0" borderId="0" xfId="0" applyFont="1" applyAlignment="1">
      <alignment horizontal="right" vertical="center"/>
    </xf>
    <xf numFmtId="0" fontId="22" fillId="0" borderId="0" xfId="0" applyFont="1" applyAlignment="1">
      <alignment vertical="center"/>
    </xf>
    <xf numFmtId="0" fontId="11" fillId="9" borderId="5" xfId="0" applyFont="1" applyFill="1" applyBorder="1" applyAlignment="1">
      <alignment vertical="center"/>
    </xf>
    <xf numFmtId="0" fontId="12" fillId="9" borderId="6" xfId="0" applyFont="1" applyFill="1" applyBorder="1" applyAlignment="1">
      <alignment vertical="center" wrapText="1"/>
    </xf>
    <xf numFmtId="3" fontId="13" fillId="10" borderId="6" xfId="0" applyNumberFormat="1" applyFont="1" applyFill="1" applyBorder="1" applyAlignment="1">
      <alignment horizontal="center" vertical="center"/>
    </xf>
    <xf numFmtId="167" fontId="13" fillId="10" borderId="6" xfId="0" quotePrefix="1" applyNumberFormat="1" applyFont="1" applyFill="1" applyBorder="1" applyAlignment="1">
      <alignment horizontal="center" vertical="center"/>
    </xf>
    <xf numFmtId="0" fontId="4" fillId="0" borderId="0" xfId="0" applyFont="1"/>
    <xf numFmtId="0" fontId="7" fillId="0" borderId="0" xfId="0" applyFont="1"/>
    <xf numFmtId="0" fontId="2" fillId="4" borderId="21" xfId="0" applyFont="1" applyFill="1" applyBorder="1" applyAlignment="1">
      <alignment vertical="center" wrapText="1"/>
    </xf>
    <xf numFmtId="0" fontId="2" fillId="4" borderId="0" xfId="0" applyFont="1" applyFill="1" applyAlignment="1">
      <alignment vertical="center" wrapText="1"/>
    </xf>
    <xf numFmtId="0" fontId="11" fillId="0" borderId="0" xfId="0" applyFont="1" applyAlignment="1">
      <alignment horizontal="left" vertical="center" wrapText="1"/>
    </xf>
    <xf numFmtId="44" fontId="4" fillId="0" borderId="0" xfId="0" applyNumberFormat="1" applyFont="1" applyAlignment="1">
      <alignment vertical="center"/>
    </xf>
    <xf numFmtId="0" fontId="8" fillId="5" borderId="29" xfId="0" applyFont="1" applyFill="1" applyBorder="1" applyAlignment="1">
      <alignment horizontal="center" vertical="center"/>
    </xf>
    <xf numFmtId="0" fontId="8" fillId="5" borderId="30" xfId="0" applyFont="1" applyFill="1" applyBorder="1" applyAlignment="1">
      <alignment horizontal="center" vertical="center"/>
    </xf>
    <xf numFmtId="0" fontId="8" fillId="5" borderId="30" xfId="0" applyFont="1" applyFill="1" applyBorder="1" applyAlignment="1">
      <alignment vertical="center"/>
    </xf>
    <xf numFmtId="0" fontId="8" fillId="5" borderId="31" xfId="0" applyFont="1" applyFill="1" applyBorder="1" applyAlignment="1">
      <alignment horizontal="center" vertical="center" wrapText="1"/>
    </xf>
    <xf numFmtId="0" fontId="8" fillId="5" borderId="33" xfId="0" applyFont="1" applyFill="1" applyBorder="1" applyAlignment="1">
      <alignment horizontal="center" vertical="center"/>
    </xf>
    <xf numFmtId="44" fontId="8" fillId="0" borderId="0" xfId="0" applyNumberFormat="1" applyFont="1" applyAlignment="1">
      <alignment vertical="center" wrapText="1"/>
    </xf>
    <xf numFmtId="0" fontId="4" fillId="0" borderId="10" xfId="0" applyFont="1" applyBorder="1" applyAlignment="1">
      <alignment horizontal="center" vertical="center"/>
    </xf>
    <xf numFmtId="0" fontId="4" fillId="0" borderId="2" xfId="0" applyFont="1" applyBorder="1" applyAlignment="1">
      <alignment vertical="center"/>
    </xf>
    <xf numFmtId="0" fontId="4" fillId="3" borderId="1" xfId="0" applyFont="1" applyFill="1" applyBorder="1" applyAlignment="1">
      <alignment horizontal="center" vertical="center"/>
    </xf>
    <xf numFmtId="44" fontId="4" fillId="3" borderId="0" xfId="0" applyNumberFormat="1" applyFont="1" applyFill="1" applyAlignment="1">
      <alignment vertical="center" wrapText="1"/>
    </xf>
    <xf numFmtId="0" fontId="4" fillId="3" borderId="2" xfId="0" applyFont="1" applyFill="1" applyBorder="1" applyAlignment="1">
      <alignment vertical="center" wrapText="1"/>
    </xf>
    <xf numFmtId="0" fontId="4" fillId="12" borderId="10" xfId="0" quotePrefix="1" applyFont="1" applyFill="1" applyBorder="1" applyAlignment="1">
      <alignment horizontal="center" vertical="center"/>
    </xf>
    <xf numFmtId="0" fontId="4" fillId="12" borderId="1" xfId="0" applyFont="1" applyFill="1" applyBorder="1" applyAlignment="1">
      <alignment vertical="center" wrapText="1"/>
    </xf>
    <xf numFmtId="44" fontId="4" fillId="3" borderId="0" xfId="2" applyFont="1" applyFill="1" applyBorder="1" applyAlignment="1" applyProtection="1">
      <alignment vertical="center"/>
    </xf>
    <xf numFmtId="0" fontId="4" fillId="3" borderId="2" xfId="0" quotePrefix="1" applyFont="1" applyFill="1" applyBorder="1" applyAlignment="1">
      <alignment vertical="center" wrapText="1"/>
    </xf>
    <xf numFmtId="0" fontId="4" fillId="12" borderId="51" xfId="0" quotePrefix="1" applyFont="1" applyFill="1" applyBorder="1" applyAlignment="1">
      <alignment horizontal="center" vertical="center"/>
    </xf>
    <xf numFmtId="0" fontId="8" fillId="12" borderId="52" xfId="0" applyFont="1" applyFill="1" applyBorder="1" applyAlignment="1">
      <alignment vertical="center" wrapText="1"/>
    </xf>
    <xf numFmtId="0" fontId="8" fillId="12" borderId="53" xfId="0" applyFont="1" applyFill="1" applyBorder="1" applyAlignment="1">
      <alignment vertical="center" wrapText="1"/>
    </xf>
    <xf numFmtId="0" fontId="4" fillId="0" borderId="12" xfId="0" applyFont="1" applyBorder="1" applyAlignment="1">
      <alignment horizontal="center" vertical="center"/>
    </xf>
    <xf numFmtId="44" fontId="4" fillId="0" borderId="0" xfId="2" applyFont="1" applyAlignment="1" applyProtection="1">
      <alignment vertical="center"/>
    </xf>
    <xf numFmtId="0" fontId="8" fillId="0" borderId="0" xfId="0" applyFont="1" applyAlignment="1">
      <alignment horizontal="right" vertical="center"/>
    </xf>
    <xf numFmtId="168" fontId="8" fillId="7" borderId="26" xfId="0" applyNumberFormat="1" applyFont="1" applyFill="1" applyBorder="1" applyAlignment="1">
      <alignment horizontal="center" vertical="center"/>
    </xf>
    <xf numFmtId="164" fontId="4" fillId="0" borderId="0" xfId="0" applyNumberFormat="1" applyFont="1" applyAlignment="1">
      <alignment vertical="center"/>
    </xf>
    <xf numFmtId="0" fontId="8" fillId="11" borderId="7" xfId="0" applyFont="1" applyFill="1" applyBorder="1" applyAlignment="1">
      <alignment horizontal="center" vertical="center" wrapText="1"/>
    </xf>
    <xf numFmtId="0" fontId="8" fillId="11" borderId="27" xfId="0" applyFont="1" applyFill="1" applyBorder="1" applyAlignment="1">
      <alignment horizontal="center" vertical="center" wrapText="1"/>
    </xf>
    <xf numFmtId="0" fontId="8" fillId="0" borderId="63" xfId="0" applyFont="1" applyBorder="1" applyAlignment="1">
      <alignment horizontal="center" vertical="center"/>
    </xf>
    <xf numFmtId="0" fontId="8" fillId="0" borderId="27" xfId="0" applyFont="1" applyBorder="1" applyAlignment="1">
      <alignment horizontal="center" vertical="center"/>
    </xf>
    <xf numFmtId="0" fontId="4" fillId="0" borderId="45" xfId="0" applyFont="1" applyBorder="1" applyAlignment="1">
      <alignment horizontal="center" vertical="center"/>
    </xf>
    <xf numFmtId="0" fontId="4" fillId="0" borderId="46" xfId="0" applyFont="1" applyBorder="1" applyAlignment="1">
      <alignment vertical="center"/>
    </xf>
    <xf numFmtId="0" fontId="8" fillId="0" borderId="46" xfId="0" applyFont="1" applyBorder="1" applyAlignment="1">
      <alignment horizontal="right" vertical="center" wrapText="1"/>
    </xf>
    <xf numFmtId="0" fontId="8" fillId="0" borderId="46" xfId="0" applyFont="1" applyBorder="1" applyAlignment="1">
      <alignment horizontal="center" vertical="center" wrapText="1"/>
    </xf>
    <xf numFmtId="168" fontId="8" fillId="0" borderId="64" xfId="0" applyNumberFormat="1" applyFont="1" applyBorder="1" applyAlignment="1">
      <alignment horizontal="center" vertical="center"/>
    </xf>
    <xf numFmtId="168" fontId="8" fillId="7" borderId="47" xfId="0" applyNumberFormat="1" applyFont="1" applyFill="1" applyBorder="1" applyAlignment="1">
      <alignment horizontal="center" vertical="center"/>
    </xf>
    <xf numFmtId="0" fontId="4" fillId="12" borderId="40" xfId="0" quotePrefix="1" applyFont="1" applyFill="1" applyBorder="1" applyAlignment="1">
      <alignment horizontal="center" vertical="center"/>
    </xf>
    <xf numFmtId="0" fontId="4" fillId="12" borderId="38" xfId="0" applyFont="1" applyFill="1" applyBorder="1" applyAlignment="1">
      <alignment horizontal="center" vertical="center" wrapText="1"/>
    </xf>
    <xf numFmtId="166" fontId="4" fillId="12" borderId="41" xfId="0" applyNumberFormat="1" applyFont="1" applyFill="1" applyBorder="1" applyAlignment="1">
      <alignment horizontal="left" vertical="center" wrapText="1"/>
    </xf>
    <xf numFmtId="166" fontId="4" fillId="12" borderId="43" xfId="0" applyNumberFormat="1" applyFont="1" applyFill="1" applyBorder="1" applyAlignment="1">
      <alignment horizontal="left" vertical="center" wrapText="1"/>
    </xf>
    <xf numFmtId="166" fontId="4" fillId="12" borderId="42" xfId="0" applyNumberFormat="1" applyFont="1" applyFill="1" applyBorder="1" applyAlignment="1">
      <alignment horizontal="left" vertical="center" wrapText="1"/>
    </xf>
    <xf numFmtId="166" fontId="8" fillId="12" borderId="41" xfId="0" applyNumberFormat="1" applyFont="1" applyFill="1" applyBorder="1" applyAlignment="1">
      <alignment horizontal="center" vertical="center"/>
    </xf>
    <xf numFmtId="166" fontId="4" fillId="12" borderId="44" xfId="0" applyNumberFormat="1" applyFont="1" applyFill="1" applyBorder="1" applyAlignment="1">
      <alignment horizontal="center" vertical="center"/>
    </xf>
    <xf numFmtId="0" fontId="4" fillId="0" borderId="9" xfId="0" applyFont="1" applyBorder="1" applyAlignment="1">
      <alignment horizontal="center" vertical="center"/>
    </xf>
    <xf numFmtId="168" fontId="8" fillId="0" borderId="1" xfId="0" applyNumberFormat="1" applyFont="1" applyBorder="1" applyAlignment="1">
      <alignment horizontal="center" vertical="center"/>
    </xf>
    <xf numFmtId="168" fontId="8" fillId="0" borderId="63" xfId="0" applyNumberFormat="1" applyFont="1" applyBorder="1" applyAlignment="1">
      <alignment horizontal="center" vertical="center"/>
    </xf>
    <xf numFmtId="0" fontId="4" fillId="12" borderId="54" xfId="0" applyFont="1" applyFill="1" applyBorder="1" applyAlignment="1">
      <alignment horizontal="center" vertical="center" wrapText="1"/>
    </xf>
    <xf numFmtId="166" fontId="4" fillId="12" borderId="52" xfId="0" applyNumberFormat="1" applyFont="1" applyFill="1" applyBorder="1" applyAlignment="1">
      <alignment horizontal="left" vertical="center" wrapText="1"/>
    </xf>
    <xf numFmtId="166" fontId="4" fillId="12" borderId="55" xfId="0" applyNumberFormat="1" applyFont="1" applyFill="1" applyBorder="1" applyAlignment="1">
      <alignment horizontal="left" vertical="center" wrapText="1"/>
    </xf>
    <xf numFmtId="166" fontId="4" fillId="12" borderId="53" xfId="0" applyNumberFormat="1" applyFont="1" applyFill="1" applyBorder="1" applyAlignment="1">
      <alignment horizontal="left" vertical="center" wrapText="1"/>
    </xf>
    <xf numFmtId="166" fontId="8" fillId="12" borderId="52" xfId="0" applyNumberFormat="1" applyFont="1" applyFill="1" applyBorder="1" applyAlignment="1">
      <alignment horizontal="center" vertical="center"/>
    </xf>
    <xf numFmtId="166" fontId="4" fillId="12" borderId="56" xfId="0" applyNumberFormat="1" applyFont="1" applyFill="1" applyBorder="1" applyAlignment="1">
      <alignment horizontal="center" vertical="center"/>
    </xf>
    <xf numFmtId="0" fontId="4" fillId="0" borderId="39" xfId="0" applyFont="1" applyBorder="1" applyAlignment="1">
      <alignment horizontal="center" vertical="center"/>
    </xf>
    <xf numFmtId="168" fontId="8" fillId="0" borderId="32" xfId="0" applyNumberFormat="1" applyFont="1" applyBorder="1" applyAlignment="1">
      <alignment horizontal="center" vertical="center"/>
    </xf>
    <xf numFmtId="168" fontId="8" fillId="7" borderId="58" xfId="0" applyNumberFormat="1" applyFont="1" applyFill="1" applyBorder="1" applyAlignment="1">
      <alignment horizontal="center" vertical="center"/>
    </xf>
    <xf numFmtId="168" fontId="8" fillId="7" borderId="59" xfId="0" applyNumberFormat="1" applyFont="1" applyFill="1" applyBorder="1" applyAlignment="1">
      <alignment horizontal="center" vertical="center"/>
    </xf>
    <xf numFmtId="168" fontId="8" fillId="7" borderId="60" xfId="0" applyNumberFormat="1" applyFont="1" applyFill="1" applyBorder="1" applyAlignment="1">
      <alignment horizontal="center" vertical="center"/>
    </xf>
    <xf numFmtId="168" fontId="8" fillId="0" borderId="0" xfId="0" applyNumberFormat="1" applyFont="1" applyAlignment="1">
      <alignment horizontal="center" vertical="center"/>
    </xf>
    <xf numFmtId="168" fontId="23" fillId="2" borderId="3" xfId="0" applyNumberFormat="1" applyFont="1" applyFill="1" applyBorder="1" applyAlignment="1">
      <alignment horizontal="center" vertical="center"/>
    </xf>
    <xf numFmtId="0" fontId="8"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18" fillId="0" borderId="0" xfId="0" applyFont="1" applyAlignment="1">
      <alignment horizontal="center"/>
    </xf>
    <xf numFmtId="0" fontId="3" fillId="0" borderId="0" xfId="0" applyFont="1"/>
    <xf numFmtId="0" fontId="2" fillId="4" borderId="61" xfId="0" applyFont="1" applyFill="1" applyBorder="1" applyAlignment="1">
      <alignment vertical="center"/>
    </xf>
    <xf numFmtId="0" fontId="2" fillId="4" borderId="68" xfId="0" applyFont="1" applyFill="1" applyBorder="1" applyAlignment="1">
      <alignment vertical="center"/>
    </xf>
    <xf numFmtId="0" fontId="2" fillId="4" borderId="68" xfId="0" applyFont="1" applyFill="1" applyBorder="1" applyAlignment="1">
      <alignment horizontal="right" vertical="center"/>
    </xf>
    <xf numFmtId="168" fontId="24" fillId="8" borderId="3" xfId="0" applyNumberFormat="1" applyFont="1" applyFill="1" applyBorder="1" applyAlignment="1">
      <alignment horizontal="center" vertical="center"/>
    </xf>
    <xf numFmtId="0" fontId="11"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right"/>
    </xf>
    <xf numFmtId="0" fontId="18" fillId="0" borderId="0" xfId="0" applyFont="1"/>
    <xf numFmtId="0" fontId="16" fillId="0" borderId="0" xfId="0" applyFont="1"/>
    <xf numFmtId="0" fontId="17" fillId="0" borderId="0" xfId="0" applyFont="1"/>
    <xf numFmtId="0" fontId="8" fillId="6" borderId="0" xfId="0" applyFont="1" applyFill="1" applyProtection="1">
      <protection locked="0"/>
    </xf>
    <xf numFmtId="0" fontId="26" fillId="0" borderId="0" xfId="0" applyFont="1" applyAlignment="1">
      <alignment horizontal="left" vertical="center" indent="1"/>
    </xf>
    <xf numFmtId="0" fontId="4" fillId="3" borderId="0" xfId="0" applyFont="1" applyFill="1" applyAlignment="1">
      <alignment vertical="center" wrapText="1"/>
    </xf>
    <xf numFmtId="168" fontId="4" fillId="0" borderId="0" xfId="0" applyNumberFormat="1" applyFont="1" applyAlignment="1" applyProtection="1">
      <alignment horizontal="center" vertical="center"/>
      <protection locked="0"/>
    </xf>
    <xf numFmtId="168" fontId="4" fillId="0" borderId="0" xfId="0" applyNumberFormat="1" applyFont="1" applyAlignment="1" applyProtection="1">
      <alignment horizontal="center" vertical="center" wrapText="1"/>
      <protection locked="0"/>
    </xf>
    <xf numFmtId="0" fontId="4" fillId="3" borderId="13" xfId="0" applyFont="1" applyFill="1" applyBorder="1" applyAlignment="1">
      <alignment vertical="center" wrapText="1"/>
    </xf>
    <xf numFmtId="0" fontId="4" fillId="0" borderId="2" xfId="0" applyFont="1" applyBorder="1" applyAlignment="1">
      <alignment vertical="center" wrapText="1"/>
    </xf>
    <xf numFmtId="168" fontId="4" fillId="0" borderId="35" xfId="0" applyNumberFormat="1" applyFont="1" applyBorder="1" applyAlignment="1" applyProtection="1">
      <alignment horizontal="center" vertical="center"/>
      <protection locked="0"/>
    </xf>
    <xf numFmtId="0" fontId="4" fillId="3" borderId="0" xfId="0" quotePrefix="1" applyFont="1" applyFill="1" applyAlignment="1">
      <alignment vertical="center" wrapText="1"/>
    </xf>
    <xf numFmtId="168" fontId="8" fillId="0" borderId="2" xfId="0" applyNumberFormat="1" applyFont="1" applyBorder="1" applyAlignment="1">
      <alignment horizontal="center" vertical="center"/>
    </xf>
    <xf numFmtId="168" fontId="23" fillId="2" borderId="26" xfId="0" applyNumberFormat="1" applyFont="1" applyFill="1" applyBorder="1" applyAlignment="1">
      <alignment horizontal="center" vertical="center"/>
    </xf>
    <xf numFmtId="0" fontId="4" fillId="3" borderId="13" xfId="0" quotePrefix="1" applyFont="1" applyFill="1" applyBorder="1" applyAlignment="1">
      <alignment vertical="center" wrapText="1"/>
    </xf>
    <xf numFmtId="0" fontId="8" fillId="5" borderId="30" xfId="0" applyFont="1" applyFill="1" applyBorder="1" applyAlignment="1">
      <alignment horizontal="center" vertical="center" wrapText="1"/>
    </xf>
    <xf numFmtId="0" fontId="8" fillId="11" borderId="30" xfId="0" applyFont="1" applyFill="1" applyBorder="1" applyAlignment="1">
      <alignment horizontal="center" vertical="center" wrapText="1"/>
    </xf>
    <xf numFmtId="168" fontId="8" fillId="0" borderId="13" xfId="0" applyNumberFormat="1" applyFont="1" applyBorder="1" applyAlignment="1">
      <alignment horizontal="center" vertical="center"/>
    </xf>
    <xf numFmtId="168" fontId="4" fillId="3" borderId="2" xfId="2" applyNumberFormat="1" applyFont="1" applyFill="1" applyBorder="1" applyAlignment="1" applyProtection="1">
      <alignment horizontal="center" vertical="center"/>
      <protection locked="0"/>
    </xf>
    <xf numFmtId="168" fontId="4" fillId="3" borderId="13" xfId="2" applyNumberFormat="1" applyFont="1" applyFill="1" applyBorder="1" applyAlignment="1" applyProtection="1">
      <alignment horizontal="center" vertical="center"/>
      <protection locked="0"/>
    </xf>
    <xf numFmtId="168" fontId="4" fillId="3" borderId="34" xfId="0" applyNumberFormat="1" applyFont="1" applyFill="1" applyBorder="1" applyAlignment="1" applyProtection="1">
      <alignment horizontal="center" vertical="center"/>
      <protection locked="0"/>
    </xf>
    <xf numFmtId="168" fontId="4" fillId="3" borderId="35" xfId="0" applyNumberFormat="1" applyFont="1" applyFill="1" applyBorder="1" applyAlignment="1" applyProtection="1">
      <alignment horizontal="center" vertical="center"/>
      <protection locked="0"/>
    </xf>
    <xf numFmtId="0" fontId="8" fillId="5" borderId="18" xfId="0" applyFont="1" applyFill="1" applyBorder="1" applyAlignment="1">
      <alignment horizontal="center" vertical="center"/>
    </xf>
    <xf numFmtId="0" fontId="4" fillId="0" borderId="78" xfId="0" applyFont="1" applyBorder="1" applyAlignment="1">
      <alignment horizontal="center" vertical="center"/>
    </xf>
    <xf numFmtId="0" fontId="4" fillId="3" borderId="79" xfId="0" quotePrefix="1" applyFont="1" applyFill="1" applyBorder="1" applyAlignment="1">
      <alignment vertical="center" wrapText="1"/>
    </xf>
    <xf numFmtId="0" fontId="4" fillId="3" borderId="79" xfId="0" applyFont="1" applyFill="1" applyBorder="1" applyAlignment="1">
      <alignment vertical="center" wrapText="1"/>
    </xf>
    <xf numFmtId="0" fontId="4" fillId="6" borderId="69" xfId="0" applyFont="1" applyFill="1" applyBorder="1" applyAlignment="1" applyProtection="1">
      <alignment horizontal="center" vertical="center"/>
      <protection locked="0"/>
    </xf>
    <xf numFmtId="168" fontId="4" fillId="0" borderId="26" xfId="0" applyNumberFormat="1" applyFont="1" applyBorder="1" applyAlignment="1" applyProtection="1">
      <alignment horizontal="center" vertical="center"/>
      <protection locked="0"/>
    </xf>
    <xf numFmtId="0" fontId="4" fillId="0" borderId="81" xfId="0" applyFont="1" applyBorder="1" applyAlignment="1">
      <alignment vertical="center"/>
    </xf>
    <xf numFmtId="0" fontId="4" fillId="0" borderId="82" xfId="0" applyFont="1" applyBorder="1" applyAlignment="1">
      <alignment horizontal="center" vertical="center"/>
    </xf>
    <xf numFmtId="0" fontId="4" fillId="3" borderId="27" xfId="0" quotePrefix="1" applyFont="1" applyFill="1" applyBorder="1" applyAlignment="1">
      <alignment vertical="center" wrapText="1"/>
    </xf>
    <xf numFmtId="0" fontId="4" fillId="3" borderId="27" xfId="0" applyFont="1" applyFill="1" applyBorder="1" applyAlignment="1">
      <alignment vertical="center" wrapText="1"/>
    </xf>
    <xf numFmtId="0" fontId="4" fillId="0" borderId="49" xfId="0" applyFont="1" applyBorder="1" applyAlignment="1">
      <alignment horizontal="center" vertical="center"/>
    </xf>
    <xf numFmtId="168" fontId="4" fillId="3" borderId="27" xfId="2" applyNumberFormat="1" applyFont="1" applyFill="1" applyBorder="1" applyAlignment="1" applyProtection="1">
      <alignment horizontal="center" vertical="center"/>
      <protection locked="0"/>
    </xf>
    <xf numFmtId="0" fontId="11" fillId="13" borderId="28" xfId="0" applyFont="1" applyFill="1" applyBorder="1" applyAlignment="1">
      <alignment horizontal="center" vertical="center"/>
    </xf>
    <xf numFmtId="0" fontId="11" fillId="13" borderId="19" xfId="0" applyFont="1" applyFill="1" applyBorder="1" applyAlignment="1">
      <alignment horizontal="center" vertical="center"/>
    </xf>
    <xf numFmtId="168" fontId="8" fillId="7" borderId="50" xfId="0" applyNumberFormat="1" applyFont="1" applyFill="1" applyBorder="1" applyAlignment="1">
      <alignment horizontal="center" vertical="center"/>
    </xf>
    <xf numFmtId="168" fontId="8" fillId="7" borderId="65" xfId="0" applyNumberFormat="1" applyFont="1" applyFill="1" applyBorder="1" applyAlignment="1">
      <alignment horizontal="center" vertical="center"/>
    </xf>
    <xf numFmtId="168" fontId="8" fillId="7" borderId="67" xfId="0" applyNumberFormat="1" applyFont="1" applyFill="1" applyBorder="1" applyAlignment="1">
      <alignment horizontal="center" vertical="center"/>
    </xf>
    <xf numFmtId="0" fontId="8" fillId="5" borderId="71" xfId="0" applyFont="1" applyFill="1" applyBorder="1" applyAlignment="1">
      <alignment horizontal="center" vertical="center"/>
    </xf>
    <xf numFmtId="0" fontId="8" fillId="5" borderId="72" xfId="0" applyFont="1" applyFill="1" applyBorder="1" applyAlignment="1">
      <alignment horizontal="center" vertical="center"/>
    </xf>
    <xf numFmtId="168" fontId="8" fillId="0" borderId="49" xfId="0" applyNumberFormat="1" applyFont="1" applyBorder="1" applyAlignment="1">
      <alignment horizontal="center" vertical="center" wrapText="1"/>
    </xf>
    <xf numFmtId="168" fontId="8" fillId="0" borderId="70" xfId="0" applyNumberFormat="1" applyFont="1" applyBorder="1" applyAlignment="1">
      <alignment horizontal="center" vertical="center" wrapText="1"/>
    </xf>
    <xf numFmtId="168" fontId="8" fillId="0" borderId="28" xfId="0" applyNumberFormat="1" applyFont="1" applyBorder="1" applyAlignment="1">
      <alignment horizontal="center" vertical="center" wrapText="1"/>
    </xf>
    <xf numFmtId="168" fontId="8" fillId="0" borderId="19" xfId="0" applyNumberFormat="1" applyFont="1" applyBorder="1" applyAlignment="1">
      <alignment horizontal="center" vertical="center" wrapText="1"/>
    </xf>
    <xf numFmtId="168" fontId="8" fillId="0" borderId="17" xfId="0" applyNumberFormat="1" applyFont="1" applyBorder="1" applyAlignment="1">
      <alignment horizontal="center" vertical="center" wrapText="1"/>
    </xf>
    <xf numFmtId="168" fontId="8" fillId="0" borderId="16" xfId="0" applyNumberFormat="1" applyFont="1" applyBorder="1" applyAlignment="1">
      <alignment horizontal="center" vertical="center" wrapText="1"/>
    </xf>
    <xf numFmtId="0" fontId="11" fillId="4" borderId="77" xfId="0" applyFont="1" applyFill="1" applyBorder="1" applyAlignment="1">
      <alignment horizontal="center" vertical="center"/>
    </xf>
    <xf numFmtId="0" fontId="11" fillId="4" borderId="15" xfId="0" applyFont="1" applyFill="1" applyBorder="1" applyAlignment="1">
      <alignment horizontal="center" vertical="center"/>
    </xf>
    <xf numFmtId="0" fontId="8" fillId="12" borderId="52" xfId="0" applyFont="1" applyFill="1" applyBorder="1" applyAlignment="1">
      <alignment vertical="center" wrapText="1"/>
    </xf>
    <xf numFmtId="0" fontId="8" fillId="12" borderId="53" xfId="0" applyFont="1" applyFill="1" applyBorder="1" applyAlignment="1">
      <alignment vertical="center" wrapText="1"/>
    </xf>
    <xf numFmtId="0" fontId="11" fillId="4" borderId="57" xfId="0" applyFont="1" applyFill="1" applyBorder="1" applyAlignment="1">
      <alignment horizontal="center" vertical="center"/>
    </xf>
    <xf numFmtId="0" fontId="11" fillId="4" borderId="4" xfId="0" applyFont="1" applyFill="1" applyBorder="1" applyAlignment="1">
      <alignment horizontal="center" vertical="center"/>
    </xf>
    <xf numFmtId="168" fontId="8" fillId="7" borderId="66" xfId="0" applyNumberFormat="1" applyFont="1" applyFill="1" applyBorder="1" applyAlignment="1">
      <alignment horizontal="center" vertical="center"/>
    </xf>
    <xf numFmtId="0" fontId="11" fillId="4" borderId="25" xfId="0" applyFont="1" applyFill="1" applyBorder="1" applyAlignment="1">
      <alignment horizontal="center" vertical="center" wrapText="1"/>
    </xf>
    <xf numFmtId="0" fontId="11" fillId="4" borderId="37" xfId="0" applyFont="1" applyFill="1" applyBorder="1" applyAlignment="1">
      <alignment horizontal="center" vertical="center" wrapText="1"/>
    </xf>
    <xf numFmtId="0" fontId="8" fillId="12" borderId="2" xfId="0" applyFont="1" applyFill="1" applyBorder="1" applyAlignment="1">
      <alignment vertical="center" wrapText="1"/>
    </xf>
    <xf numFmtId="0" fontId="19" fillId="0" borderId="0" xfId="0" applyFont="1" applyAlignment="1">
      <alignment horizontal="left" vertical="center"/>
    </xf>
    <xf numFmtId="0" fontId="21" fillId="6" borderId="5" xfId="0" applyFont="1" applyFill="1" applyBorder="1" applyAlignment="1" applyProtection="1">
      <alignment horizontal="left" vertical="center"/>
      <protection locked="0"/>
    </xf>
    <xf numFmtId="0" fontId="21" fillId="6" borderId="6" xfId="0" applyFont="1" applyFill="1" applyBorder="1" applyAlignment="1" applyProtection="1">
      <alignment horizontal="left" vertical="center"/>
      <protection locked="0"/>
    </xf>
    <xf numFmtId="44" fontId="11" fillId="4" borderId="28" xfId="0" applyNumberFormat="1" applyFont="1" applyFill="1" applyBorder="1" applyAlignment="1">
      <alignment horizontal="center" vertical="center" wrapText="1"/>
    </xf>
    <xf numFmtId="44" fontId="11" fillId="4" borderId="19" xfId="0" applyNumberFormat="1" applyFont="1" applyFill="1" applyBorder="1" applyAlignment="1">
      <alignment horizontal="center" vertical="center" wrapText="1"/>
    </xf>
    <xf numFmtId="44" fontId="8" fillId="0" borderId="8" xfId="0" applyNumberFormat="1" applyFont="1" applyBorder="1" applyAlignment="1">
      <alignment horizontal="center" vertical="center" wrapText="1"/>
    </xf>
    <xf numFmtId="44" fontId="8" fillId="0" borderId="20" xfId="0" applyNumberFormat="1" applyFont="1" applyBorder="1" applyAlignment="1">
      <alignment horizontal="center" vertical="center" wrapText="1"/>
    </xf>
    <xf numFmtId="44" fontId="8" fillId="0" borderId="18" xfId="0" applyNumberFormat="1" applyFont="1" applyBorder="1" applyAlignment="1">
      <alignment horizontal="center" vertical="center" wrapText="1"/>
    </xf>
    <xf numFmtId="44" fontId="8" fillId="0" borderId="17" xfId="0" applyNumberFormat="1" applyFont="1" applyBorder="1" applyAlignment="1">
      <alignment horizontal="center" vertical="center" wrapText="1"/>
    </xf>
    <xf numFmtId="44" fontId="8" fillId="0" borderId="15" xfId="0" applyNumberFormat="1" applyFont="1" applyBorder="1" applyAlignment="1">
      <alignment horizontal="center" vertical="center" wrapText="1"/>
    </xf>
    <xf numFmtId="44" fontId="8" fillId="0" borderId="16" xfId="0" applyNumberFormat="1" applyFont="1" applyBorder="1" applyAlignment="1">
      <alignment horizontal="center" vertical="center" wrapText="1"/>
    </xf>
    <xf numFmtId="0" fontId="4" fillId="0" borderId="0" xfId="0" applyFont="1" applyAlignment="1">
      <alignment horizontal="left" vertical="center" wrapText="1"/>
    </xf>
    <xf numFmtId="0" fontId="22" fillId="0" borderId="0" xfId="0" applyFont="1" applyAlignment="1">
      <alignment horizontal="left" vertical="center" wrapText="1"/>
    </xf>
    <xf numFmtId="0" fontId="18" fillId="0" borderId="0" xfId="0" applyFont="1" applyAlignment="1">
      <alignment horizontal="center"/>
    </xf>
    <xf numFmtId="0" fontId="11" fillId="4" borderId="24"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2" fillId="4" borderId="22" xfId="0" applyFont="1" applyFill="1" applyBorder="1" applyAlignment="1">
      <alignment horizontal="left" vertical="center"/>
    </xf>
    <xf numFmtId="0" fontId="2" fillId="4" borderId="36" xfId="0" applyFont="1" applyFill="1" applyBorder="1" applyAlignment="1">
      <alignment horizontal="left" vertical="center"/>
    </xf>
    <xf numFmtId="0" fontId="4" fillId="4" borderId="25" xfId="0" applyFont="1" applyFill="1" applyBorder="1" applyAlignment="1">
      <alignment horizontal="center" vertical="center"/>
    </xf>
    <xf numFmtId="0" fontId="4" fillId="4" borderId="37" xfId="0" applyFont="1" applyFill="1" applyBorder="1" applyAlignment="1">
      <alignment horizontal="center" vertical="center"/>
    </xf>
    <xf numFmtId="0" fontId="2" fillId="4" borderId="69"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80" xfId="0" applyFont="1" applyFill="1" applyBorder="1" applyAlignment="1">
      <alignment horizontal="center" vertical="center" wrapText="1"/>
    </xf>
    <xf numFmtId="0" fontId="2" fillId="4" borderId="68" xfId="0" applyFont="1" applyFill="1" applyBorder="1" applyAlignment="1">
      <alignment horizontal="center" vertical="center" wrapText="1"/>
    </xf>
    <xf numFmtId="0" fontId="2" fillId="4" borderId="62" xfId="0" applyFont="1" applyFill="1" applyBorder="1" applyAlignment="1">
      <alignment horizontal="center" vertical="center" wrapText="1"/>
    </xf>
    <xf numFmtId="0" fontId="8" fillId="12" borderId="52" xfId="0" applyFont="1" applyFill="1" applyBorder="1" applyAlignment="1">
      <alignment horizontal="left" vertical="center" wrapText="1"/>
    </xf>
    <xf numFmtId="0" fontId="8" fillId="12" borderId="53" xfId="0" applyFont="1" applyFill="1" applyBorder="1" applyAlignment="1">
      <alignment horizontal="left" vertical="center" wrapText="1"/>
    </xf>
    <xf numFmtId="0" fontId="8" fillId="0" borderId="61" xfId="0" applyFont="1" applyBorder="1" applyAlignment="1">
      <alignment horizontal="right" vertical="center"/>
    </xf>
    <xf numFmtId="0" fontId="8" fillId="0" borderId="62" xfId="0" applyFont="1" applyBorder="1" applyAlignment="1">
      <alignment horizontal="right" vertical="center"/>
    </xf>
    <xf numFmtId="0" fontId="2" fillId="4" borderId="74" xfId="0" applyFont="1" applyFill="1" applyBorder="1" applyAlignment="1">
      <alignment horizontal="center" vertical="center" wrapText="1"/>
    </xf>
    <xf numFmtId="0" fontId="2" fillId="4" borderId="73" xfId="0" applyFont="1" applyFill="1" applyBorder="1" applyAlignment="1">
      <alignment horizontal="center" vertical="center" wrapText="1"/>
    </xf>
    <xf numFmtId="165" fontId="14" fillId="0" borderId="0" xfId="0" applyNumberFormat="1" applyFont="1" applyAlignment="1">
      <alignment horizontal="center" vertical="center" wrapText="1"/>
    </xf>
    <xf numFmtId="165" fontId="14" fillId="0" borderId="19" xfId="0" applyNumberFormat="1" applyFont="1" applyBorder="1" applyAlignment="1">
      <alignment horizontal="center" vertical="center" wrapText="1"/>
    </xf>
    <xf numFmtId="0" fontId="19" fillId="8" borderId="0" xfId="0" applyFont="1" applyFill="1" applyAlignment="1">
      <alignment horizontal="center" vertical="center" wrapText="1"/>
    </xf>
    <xf numFmtId="0" fontId="11" fillId="4" borderId="75" xfId="0" applyFont="1" applyFill="1" applyBorder="1" applyAlignment="1">
      <alignment horizontal="center" vertical="center" wrapText="1"/>
    </xf>
    <xf numFmtId="0" fontId="11" fillId="4" borderId="76" xfId="0" applyFont="1" applyFill="1" applyBorder="1" applyAlignment="1">
      <alignment horizontal="center" vertical="center" wrapText="1"/>
    </xf>
  </cellXfs>
  <cellStyles count="3">
    <cellStyle name="Komma 2" xfId="1" xr:uid="{90E83B1A-0D5F-4B54-939D-C662BB316B0D}"/>
    <cellStyle name="Standaard" xfId="0" builtinId="0"/>
    <cellStyle name="Valuta" xfId="2" builtinId="4"/>
  </cellStyles>
  <dxfs count="17">
    <dxf>
      <fill>
        <patternFill>
          <bgColor theme="4" tint="0.79998168889431442"/>
        </patternFill>
      </fill>
    </dxf>
    <dxf>
      <fill>
        <patternFill>
          <bgColor theme="4" tint="0.79998168889431442"/>
        </patternFill>
      </fill>
    </dxf>
    <dxf>
      <font>
        <color rgb="FFFF0000"/>
      </font>
    </dxf>
    <dxf>
      <font>
        <color theme="0"/>
      </font>
      <fill>
        <patternFill>
          <bgColor rgb="FFFF0000"/>
        </patternFill>
      </fill>
    </dxf>
    <dxf>
      <font>
        <color theme="0"/>
      </font>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1FCA2-3023-44E8-A886-3CA18C04E12B}">
  <sheetPr>
    <pageSetUpPr fitToPage="1"/>
  </sheetPr>
  <dimension ref="A1:S96"/>
  <sheetViews>
    <sheetView showGridLines="0" tabSelected="1" topLeftCell="A46" zoomScale="70" zoomScaleNormal="70" workbookViewId="0">
      <selection activeCell="C47" sqref="C47"/>
    </sheetView>
  </sheetViews>
  <sheetFormatPr defaultColWidth="8.85546875" defaultRowHeight="12.75" x14ac:dyDescent="0.2"/>
  <cols>
    <col min="1" max="1" width="3.42578125" style="34" customWidth="1"/>
    <col min="2" max="2" width="42.7109375" style="34" customWidth="1"/>
    <col min="3" max="3" width="53" style="34" customWidth="1"/>
    <col min="4" max="4" width="11.42578125" style="34" customWidth="1"/>
    <col min="5" max="15" width="10.28515625" style="34" customWidth="1"/>
    <col min="16" max="16" width="10.140625" style="34" customWidth="1"/>
    <col min="17" max="17" width="11.28515625" style="34" customWidth="1"/>
    <col min="18" max="16384" width="8.85546875" style="34"/>
  </cols>
  <sheetData>
    <row r="1" spans="1:16" s="20" customFormat="1" ht="15.75" x14ac:dyDescent="0.25">
      <c r="A1" s="165" t="s">
        <v>0</v>
      </c>
      <c r="B1" s="165"/>
      <c r="C1" s="165"/>
      <c r="D1" s="165"/>
      <c r="E1" s="165"/>
    </row>
    <row r="2" spans="1:16" s="21" customFormat="1" ht="2.4500000000000002" customHeight="1" x14ac:dyDescent="0.25">
      <c r="B2" s="22"/>
      <c r="D2" s="23"/>
    </row>
    <row r="3" spans="1:16" s="21" customFormat="1" ht="15" x14ac:dyDescent="0.25">
      <c r="A3" s="24"/>
      <c r="B3" s="25" t="s">
        <v>1</v>
      </c>
      <c r="C3" s="166" t="s">
        <v>2</v>
      </c>
      <c r="D3" s="167"/>
      <c r="E3" s="20"/>
    </row>
    <row r="4" spans="1:16" s="21" customFormat="1" ht="5.45" customHeight="1" x14ac:dyDescent="0.25">
      <c r="B4" s="22"/>
      <c r="C4" s="26"/>
      <c r="D4" s="23"/>
    </row>
    <row r="5" spans="1:16" s="21" customFormat="1" ht="91.5" customHeight="1" x14ac:dyDescent="0.25">
      <c r="A5" s="176" t="s">
        <v>3</v>
      </c>
      <c r="B5" s="176"/>
      <c r="C5" s="176"/>
      <c r="D5" s="176"/>
      <c r="E5" s="176"/>
      <c r="F5" s="176"/>
      <c r="G5" s="176"/>
      <c r="H5" s="176"/>
      <c r="I5" s="176"/>
      <c r="J5" s="176"/>
      <c r="K5" s="176"/>
      <c r="L5" s="176"/>
      <c r="M5" s="176"/>
      <c r="N5" s="176"/>
    </row>
    <row r="6" spans="1:16" s="21" customFormat="1" ht="3" customHeight="1" x14ac:dyDescent="0.25">
      <c r="B6" s="22"/>
    </row>
    <row r="7" spans="1:16" s="21" customFormat="1" ht="41.45" customHeight="1" x14ac:dyDescent="0.25">
      <c r="A7" s="176" t="s">
        <v>4</v>
      </c>
      <c r="B7" s="176"/>
      <c r="C7" s="176"/>
      <c r="D7" s="176"/>
      <c r="E7" s="176"/>
      <c r="F7" s="176"/>
      <c r="G7" s="176"/>
      <c r="H7" s="176"/>
      <c r="I7" s="176"/>
      <c r="J7" s="176"/>
      <c r="K7" s="176"/>
      <c r="L7" s="176"/>
      <c r="M7" s="176"/>
      <c r="N7" s="176"/>
    </row>
    <row r="8" spans="1:16" s="21" customFormat="1" ht="5.25" customHeight="1" x14ac:dyDescent="0.25">
      <c r="B8" s="27"/>
    </row>
    <row r="9" spans="1:16" s="21" customFormat="1" ht="14.45" customHeight="1" x14ac:dyDescent="0.25">
      <c r="B9" s="28" t="s">
        <v>5</v>
      </c>
      <c r="C9" s="177" t="s">
        <v>6</v>
      </c>
      <c r="D9" s="177"/>
      <c r="E9" s="177"/>
      <c r="F9" s="177"/>
      <c r="G9" s="177"/>
      <c r="H9" s="177"/>
      <c r="I9" s="177"/>
      <c r="J9" s="177"/>
      <c r="K9" s="177"/>
      <c r="L9" s="177"/>
      <c r="M9" s="177"/>
      <c r="N9" s="177"/>
      <c r="O9" s="177"/>
      <c r="P9" s="177"/>
    </row>
    <row r="10" spans="1:16" s="21" customFormat="1" ht="14.45" customHeight="1" x14ac:dyDescent="0.25">
      <c r="B10" s="29"/>
      <c r="C10" s="29" t="str">
        <f>_xlfn.CONCAT("Over de maximaal mogelijke afnameduur van ",D15," jaar kent deze aanbesteding een budgetplafond van €825.000,-")</f>
        <v>Over de maximaal mogelijke afnameduur van 10 jaar kent deze aanbesteding een budgetplafond van €825.000,-</v>
      </c>
      <c r="D10" s="29"/>
      <c r="E10" s="29"/>
      <c r="F10" s="29"/>
      <c r="G10" s="29"/>
      <c r="H10" s="29"/>
      <c r="I10" s="29"/>
      <c r="J10" s="29"/>
      <c r="K10" s="29"/>
      <c r="L10" s="29"/>
      <c r="M10" s="29"/>
      <c r="N10" s="29"/>
      <c r="O10" s="29"/>
      <c r="P10" s="29"/>
    </row>
    <row r="11" spans="1:16" s="21" customFormat="1" ht="14.45" customHeight="1" x14ac:dyDescent="0.25">
      <c r="B11" s="29"/>
      <c r="C11" s="29" t="s">
        <v>7</v>
      </c>
      <c r="D11" s="29"/>
      <c r="E11" s="29"/>
      <c r="F11" s="29"/>
      <c r="G11" s="29"/>
      <c r="H11" s="29"/>
      <c r="I11" s="29"/>
      <c r="J11" s="29"/>
      <c r="K11" s="29"/>
      <c r="L11" s="29"/>
      <c r="M11" s="29"/>
      <c r="N11" s="29"/>
      <c r="O11" s="29"/>
      <c r="P11" s="29"/>
    </row>
    <row r="12" spans="1:16" s="21" customFormat="1" ht="6.75" customHeight="1" x14ac:dyDescent="0.25">
      <c r="B12" s="22"/>
    </row>
    <row r="13" spans="1:16" s="21" customFormat="1" ht="14.1" customHeight="1" x14ac:dyDescent="0.25">
      <c r="B13" s="30" t="s">
        <v>8</v>
      </c>
      <c r="C13" s="31"/>
      <c r="D13" s="32">
        <v>35860</v>
      </c>
    </row>
    <row r="14" spans="1:16" s="21" customFormat="1" ht="14.1" customHeight="1" x14ac:dyDescent="0.25">
      <c r="B14" s="30" t="s">
        <v>9</v>
      </c>
      <c r="C14" s="31" t="s">
        <v>10</v>
      </c>
      <c r="D14" s="32">
        <v>100</v>
      </c>
    </row>
    <row r="15" spans="1:16" s="21" customFormat="1" ht="14.1" customHeight="1" x14ac:dyDescent="0.25">
      <c r="B15" s="30" t="s">
        <v>11</v>
      </c>
      <c r="C15" s="31"/>
      <c r="D15" s="32">
        <v>10</v>
      </c>
    </row>
    <row r="16" spans="1:16" s="21" customFormat="1" ht="14.1" customHeight="1" x14ac:dyDescent="0.25">
      <c r="B16" s="30" t="s">
        <v>12</v>
      </c>
      <c r="C16" s="31"/>
      <c r="D16" s="33" t="s">
        <v>13</v>
      </c>
    </row>
    <row r="17" spans="1:14" x14ac:dyDescent="0.2">
      <c r="B17" s="35" t="s">
        <v>14</v>
      </c>
    </row>
    <row r="18" spans="1:14" ht="6.6" customHeight="1" thickBot="1" x14ac:dyDescent="0.25"/>
    <row r="19" spans="1:14" s="21" customFormat="1" ht="41.45" customHeight="1" thickBot="1" x14ac:dyDescent="0.3">
      <c r="B19" s="36" t="s">
        <v>15</v>
      </c>
      <c r="C19" s="37"/>
      <c r="D19" s="37"/>
      <c r="E19" s="37"/>
      <c r="F19" s="38"/>
      <c r="G19" s="170" t="s">
        <v>16</v>
      </c>
      <c r="H19" s="171"/>
      <c r="I19" s="171"/>
      <c r="J19" s="171"/>
      <c r="K19" s="172"/>
      <c r="L19" s="39"/>
      <c r="M19" s="39"/>
      <c r="N19" s="39"/>
    </row>
    <row r="20" spans="1:14" ht="22.5" customHeight="1" thickBot="1" x14ac:dyDescent="0.25">
      <c r="A20" s="40" t="s">
        <v>17</v>
      </c>
      <c r="B20" s="41" t="s">
        <v>18</v>
      </c>
      <c r="C20" s="42" t="s">
        <v>19</v>
      </c>
      <c r="D20" s="43" t="s">
        <v>20</v>
      </c>
      <c r="E20" s="44" t="s">
        <v>21</v>
      </c>
      <c r="G20" s="173"/>
      <c r="H20" s="174"/>
      <c r="I20" s="174"/>
      <c r="J20" s="174"/>
      <c r="K20" s="175"/>
      <c r="L20" s="45"/>
      <c r="M20" s="39"/>
      <c r="N20" s="39"/>
    </row>
    <row r="21" spans="1:14" ht="22.5" customHeight="1" x14ac:dyDescent="0.2">
      <c r="A21" s="46">
        <v>1</v>
      </c>
      <c r="B21" s="47" t="s">
        <v>22</v>
      </c>
      <c r="C21" s="47" t="s">
        <v>22</v>
      </c>
      <c r="D21" s="48" t="s">
        <v>23</v>
      </c>
      <c r="E21" s="7"/>
      <c r="G21" s="168" t="s">
        <v>24</v>
      </c>
      <c r="H21" s="169"/>
      <c r="I21" s="21"/>
      <c r="J21" s="168" t="s">
        <v>25</v>
      </c>
      <c r="K21" s="169"/>
      <c r="L21" s="39"/>
      <c r="M21" s="39"/>
      <c r="N21" s="39"/>
    </row>
    <row r="22" spans="1:14" ht="22.5" customHeight="1" x14ac:dyDescent="0.2">
      <c r="A22" s="46">
        <v>2</v>
      </c>
      <c r="B22" s="47" t="s">
        <v>26</v>
      </c>
      <c r="C22" s="47" t="s">
        <v>26</v>
      </c>
      <c r="D22" s="48" t="s">
        <v>23</v>
      </c>
      <c r="E22" s="7"/>
      <c r="G22" s="168"/>
      <c r="H22" s="169"/>
      <c r="I22" s="49"/>
      <c r="J22" s="168"/>
      <c r="K22" s="169"/>
      <c r="L22" s="49"/>
      <c r="M22" s="49"/>
      <c r="N22" s="49"/>
    </row>
    <row r="23" spans="1:14" ht="22.5" customHeight="1" x14ac:dyDescent="0.2">
      <c r="A23" s="46">
        <v>3</v>
      </c>
      <c r="B23" s="50" t="s">
        <v>27</v>
      </c>
      <c r="C23" s="50" t="s">
        <v>27</v>
      </c>
      <c r="D23" s="48" t="s">
        <v>23</v>
      </c>
      <c r="E23" s="7"/>
      <c r="G23" s="168"/>
      <c r="H23" s="169"/>
      <c r="J23" s="168"/>
      <c r="K23" s="169"/>
    </row>
    <row r="24" spans="1:14" ht="22.5" customHeight="1" x14ac:dyDescent="0.2">
      <c r="A24" s="46">
        <v>4</v>
      </c>
      <c r="B24" s="50" t="s">
        <v>28</v>
      </c>
      <c r="C24" s="50" t="s">
        <v>28</v>
      </c>
      <c r="D24" s="48" t="s">
        <v>23</v>
      </c>
      <c r="E24" s="7"/>
      <c r="G24" s="142" t="s">
        <v>29</v>
      </c>
      <c r="H24" s="143" t="s">
        <v>30</v>
      </c>
      <c r="I24" s="21"/>
      <c r="J24" s="142" t="s">
        <v>29</v>
      </c>
      <c r="K24" s="143" t="s">
        <v>30</v>
      </c>
    </row>
    <row r="25" spans="1:14" ht="22.5" customHeight="1" x14ac:dyDescent="0.2">
      <c r="A25" s="51"/>
      <c r="B25" s="164" t="s">
        <v>31</v>
      </c>
      <c r="C25" s="164"/>
      <c r="D25" s="52"/>
      <c r="E25" s="8"/>
      <c r="G25" s="14"/>
      <c r="H25" s="18"/>
      <c r="I25" s="53"/>
      <c r="J25" s="15"/>
      <c r="K25" s="18"/>
    </row>
    <row r="26" spans="1:14" ht="22.5" customHeight="1" x14ac:dyDescent="0.2">
      <c r="A26" s="46">
        <v>5</v>
      </c>
      <c r="B26" s="54" t="s">
        <v>32</v>
      </c>
      <c r="C26" s="50" t="s">
        <v>33</v>
      </c>
      <c r="D26" s="48" t="s">
        <v>23</v>
      </c>
      <c r="E26" s="128"/>
      <c r="G26" s="15"/>
      <c r="H26" s="18"/>
      <c r="I26" s="53"/>
      <c r="J26" s="15"/>
      <c r="K26" s="18"/>
    </row>
    <row r="27" spans="1:14" ht="22.5" customHeight="1" x14ac:dyDescent="0.2">
      <c r="A27" s="46">
        <v>6</v>
      </c>
      <c r="B27" s="54" t="s">
        <v>73</v>
      </c>
      <c r="C27" s="50" t="s">
        <v>34</v>
      </c>
      <c r="D27" s="48" t="s">
        <v>23</v>
      </c>
      <c r="E27" s="128"/>
      <c r="G27" s="14"/>
      <c r="H27" s="18"/>
      <c r="I27" s="53"/>
      <c r="J27" s="15"/>
      <c r="K27" s="18"/>
    </row>
    <row r="28" spans="1:14" ht="22.5" customHeight="1" x14ac:dyDescent="0.2">
      <c r="A28" s="46">
        <v>7</v>
      </c>
      <c r="B28" s="54" t="s">
        <v>35</v>
      </c>
      <c r="C28" s="50" t="s">
        <v>36</v>
      </c>
      <c r="D28" s="48" t="s">
        <v>23</v>
      </c>
      <c r="E28" s="128"/>
      <c r="G28" s="14"/>
      <c r="H28" s="18"/>
      <c r="I28" s="53"/>
      <c r="J28" s="15"/>
      <c r="K28" s="18"/>
    </row>
    <row r="29" spans="1:14" ht="22.5" customHeight="1" x14ac:dyDescent="0.2">
      <c r="A29" s="46">
        <v>8</v>
      </c>
      <c r="B29" s="54" t="s">
        <v>39</v>
      </c>
      <c r="C29" s="50" t="s">
        <v>40</v>
      </c>
      <c r="D29" s="48" t="s">
        <v>23</v>
      </c>
      <c r="E29" s="128"/>
      <c r="G29" s="14"/>
      <c r="H29" s="18"/>
      <c r="I29" s="53"/>
      <c r="J29" s="15"/>
      <c r="K29" s="18"/>
    </row>
    <row r="30" spans="1:14" ht="22.5" customHeight="1" x14ac:dyDescent="0.2">
      <c r="A30" s="46">
        <v>9</v>
      </c>
      <c r="B30" s="54" t="s">
        <v>41</v>
      </c>
      <c r="C30" s="50" t="s">
        <v>42</v>
      </c>
      <c r="D30" s="48" t="s">
        <v>23</v>
      </c>
      <c r="E30" s="128"/>
      <c r="G30" s="14"/>
      <c r="H30" s="18"/>
      <c r="I30" s="53"/>
      <c r="J30" s="15"/>
      <c r="K30" s="18"/>
    </row>
    <row r="31" spans="1:14" ht="22.5" customHeight="1" x14ac:dyDescent="0.2">
      <c r="A31" s="46">
        <v>10</v>
      </c>
      <c r="B31" s="54" t="s">
        <v>43</v>
      </c>
      <c r="C31" s="50" t="s">
        <v>44</v>
      </c>
      <c r="D31" s="48" t="s">
        <v>23</v>
      </c>
      <c r="E31" s="128"/>
      <c r="G31" s="14"/>
      <c r="H31" s="18"/>
      <c r="I31" s="53"/>
      <c r="J31" s="15"/>
      <c r="K31" s="18"/>
    </row>
    <row r="32" spans="1:14" ht="22.5" customHeight="1" thickBot="1" x14ac:dyDescent="0.25">
      <c r="A32" s="46">
        <v>11</v>
      </c>
      <c r="B32" s="1" t="s">
        <v>45</v>
      </c>
      <c r="C32" s="1" t="s">
        <v>46</v>
      </c>
      <c r="D32" s="5"/>
      <c r="E32" s="128"/>
      <c r="G32" s="16"/>
      <c r="H32" s="19"/>
      <c r="I32" s="53"/>
      <c r="J32" s="17"/>
      <c r="K32" s="19"/>
      <c r="L32" s="53"/>
      <c r="M32" s="53"/>
      <c r="N32" s="53"/>
    </row>
    <row r="33" spans="1:17" ht="22.5" customHeight="1" thickBot="1" x14ac:dyDescent="0.25">
      <c r="A33" s="46">
        <v>12</v>
      </c>
      <c r="B33" s="1" t="s">
        <v>45</v>
      </c>
      <c r="C33" s="1" t="s">
        <v>46</v>
      </c>
      <c r="D33" s="5"/>
      <c r="E33" s="128"/>
    </row>
    <row r="34" spans="1:17" ht="22.5" customHeight="1" thickTop="1" x14ac:dyDescent="0.2">
      <c r="A34" s="55"/>
      <c r="B34" s="157" t="s">
        <v>47</v>
      </c>
      <c r="C34" s="158"/>
      <c r="D34" s="12"/>
      <c r="E34" s="13"/>
      <c r="F34" s="21"/>
      <c r="G34" s="21"/>
      <c r="H34" s="21"/>
      <c r="I34" s="21"/>
      <c r="J34" s="21"/>
      <c r="K34" s="53"/>
      <c r="L34" s="53"/>
      <c r="M34" s="53"/>
      <c r="N34" s="21"/>
    </row>
    <row r="35" spans="1:17" ht="22.5" customHeight="1" x14ac:dyDescent="0.2">
      <c r="A35" s="46">
        <v>13</v>
      </c>
      <c r="B35" s="1" t="s">
        <v>48</v>
      </c>
      <c r="C35" s="1" t="s">
        <v>46</v>
      </c>
      <c r="D35" s="5"/>
      <c r="E35" s="128"/>
      <c r="F35" s="21"/>
      <c r="G35" s="21"/>
      <c r="H35" s="21"/>
      <c r="I35" s="21"/>
      <c r="J35" s="21"/>
      <c r="K35" s="53"/>
      <c r="L35" s="53"/>
      <c r="M35" s="53"/>
      <c r="N35" s="21"/>
    </row>
    <row r="36" spans="1:17" ht="22.5" customHeight="1" x14ac:dyDescent="0.2">
      <c r="A36" s="46">
        <v>14</v>
      </c>
      <c r="B36" s="1" t="s">
        <v>48</v>
      </c>
      <c r="C36" s="1" t="s">
        <v>46</v>
      </c>
      <c r="D36" s="5"/>
      <c r="E36" s="128"/>
      <c r="K36" s="21"/>
      <c r="L36" s="21"/>
      <c r="M36" s="21"/>
      <c r="N36" s="21"/>
    </row>
    <row r="37" spans="1:17" ht="22.5" customHeight="1" thickBot="1" x14ac:dyDescent="0.25">
      <c r="A37" s="58">
        <v>15</v>
      </c>
      <c r="B37" s="3" t="s">
        <v>48</v>
      </c>
      <c r="C37" s="3" t="s">
        <v>46</v>
      </c>
      <c r="D37" s="6"/>
      <c r="E37" s="129"/>
      <c r="K37" s="59"/>
      <c r="L37" s="59"/>
      <c r="M37" s="59"/>
      <c r="N37" s="39"/>
    </row>
    <row r="38" spans="1:17" ht="20.100000000000001" customHeight="1" thickBot="1" x14ac:dyDescent="0.25">
      <c r="B38" s="21"/>
      <c r="D38" s="60" t="s">
        <v>49</v>
      </c>
      <c r="E38" s="61">
        <f>SUM(E21:E37)</f>
        <v>0</v>
      </c>
      <c r="K38" s="39"/>
      <c r="L38" s="39"/>
      <c r="M38" s="39"/>
      <c r="N38" s="39"/>
    </row>
    <row r="39" spans="1:17" ht="9.9499999999999993" customHeight="1" x14ac:dyDescent="0.2">
      <c r="B39" s="21"/>
      <c r="C39" s="62"/>
      <c r="D39" s="21"/>
      <c r="E39" s="21"/>
      <c r="K39" s="21"/>
      <c r="L39" s="21"/>
      <c r="M39" s="21"/>
      <c r="N39" s="21"/>
    </row>
    <row r="40" spans="1:17" ht="20.25" customHeight="1" x14ac:dyDescent="0.2">
      <c r="B40" s="181" t="s">
        <v>50</v>
      </c>
      <c r="C40" s="183"/>
      <c r="D40" s="162" t="s">
        <v>20</v>
      </c>
      <c r="E40" s="179" t="s">
        <v>51</v>
      </c>
      <c r="F40" s="180"/>
      <c r="G40" s="180"/>
      <c r="H40" s="180"/>
      <c r="I40" s="180"/>
      <c r="J40" s="180"/>
      <c r="K40" s="180"/>
      <c r="L40" s="180"/>
      <c r="M40" s="180"/>
      <c r="N40" s="180"/>
      <c r="O40" s="180"/>
      <c r="P40" s="159" t="s">
        <v>21</v>
      </c>
      <c r="Q40" s="160"/>
    </row>
    <row r="41" spans="1:17" ht="23.45" customHeight="1" thickBot="1" x14ac:dyDescent="0.25">
      <c r="B41" s="182"/>
      <c r="C41" s="184"/>
      <c r="D41" s="163"/>
      <c r="E41" s="63">
        <v>2026</v>
      </c>
      <c r="F41" s="64">
        <v>2027</v>
      </c>
      <c r="G41" s="64">
        <v>2028</v>
      </c>
      <c r="H41" s="64">
        <v>2029</v>
      </c>
      <c r="I41" s="64">
        <v>2030</v>
      </c>
      <c r="J41" s="64">
        <v>2031</v>
      </c>
      <c r="K41" s="64">
        <v>2032</v>
      </c>
      <c r="L41" s="64">
        <v>2033</v>
      </c>
      <c r="M41" s="64">
        <v>2034</v>
      </c>
      <c r="N41" s="64">
        <v>2035</v>
      </c>
      <c r="O41" s="64">
        <v>2036</v>
      </c>
      <c r="P41" s="65" t="s">
        <v>52</v>
      </c>
      <c r="Q41" s="66" t="s">
        <v>53</v>
      </c>
    </row>
    <row r="42" spans="1:17" ht="64.5" customHeight="1" thickBot="1" x14ac:dyDescent="0.25">
      <c r="A42" s="67">
        <v>16</v>
      </c>
      <c r="B42" s="68"/>
      <c r="C42" s="69" t="s">
        <v>54</v>
      </c>
      <c r="D42" s="70" t="s">
        <v>23</v>
      </c>
      <c r="E42" s="9"/>
      <c r="F42" s="9"/>
      <c r="G42" s="9"/>
      <c r="H42" s="9"/>
      <c r="I42" s="9"/>
      <c r="J42" s="9"/>
      <c r="K42" s="9"/>
      <c r="L42" s="9"/>
      <c r="M42" s="9"/>
      <c r="N42" s="9"/>
      <c r="O42" s="9"/>
      <c r="P42" s="71">
        <f>SUM(E42:O42)</f>
        <v>0</v>
      </c>
      <c r="Q42" s="72">
        <f>P42</f>
        <v>0</v>
      </c>
    </row>
    <row r="43" spans="1:17" ht="21.95" customHeight="1" thickTop="1" x14ac:dyDescent="0.2">
      <c r="A43" s="73"/>
      <c r="B43" s="190" t="s">
        <v>31</v>
      </c>
      <c r="C43" s="191"/>
      <c r="D43" s="74"/>
      <c r="E43" s="75"/>
      <c r="F43" s="76"/>
      <c r="G43" s="76"/>
      <c r="H43" s="76"/>
      <c r="I43" s="76"/>
      <c r="J43" s="76"/>
      <c r="K43" s="76"/>
      <c r="L43" s="76"/>
      <c r="M43" s="76"/>
      <c r="N43" s="76"/>
      <c r="O43" s="77"/>
      <c r="P43" s="78"/>
      <c r="Q43" s="79"/>
    </row>
    <row r="44" spans="1:17" ht="21.95" customHeight="1" x14ac:dyDescent="0.2">
      <c r="A44" s="80">
        <v>17</v>
      </c>
      <c r="B44" s="54" t="s">
        <v>32</v>
      </c>
      <c r="C44" s="50" t="s">
        <v>33</v>
      </c>
      <c r="D44" s="48" t="s">
        <v>23</v>
      </c>
      <c r="E44" s="126"/>
      <c r="F44" s="126"/>
      <c r="G44" s="126"/>
      <c r="H44" s="126"/>
      <c r="I44" s="126"/>
      <c r="J44" s="126"/>
      <c r="K44" s="126"/>
      <c r="L44" s="126"/>
      <c r="M44" s="126"/>
      <c r="N44" s="126"/>
      <c r="O44" s="126"/>
      <c r="P44" s="81">
        <f>SUM(E44:O44)</f>
        <v>0</v>
      </c>
      <c r="Q44" s="144">
        <f>SUM(P44:P52)</f>
        <v>0</v>
      </c>
    </row>
    <row r="45" spans="1:17" ht="21.95" customHeight="1" x14ac:dyDescent="0.2">
      <c r="A45" s="80">
        <v>18</v>
      </c>
      <c r="B45" s="54" t="s">
        <v>73</v>
      </c>
      <c r="C45" s="50" t="s">
        <v>34</v>
      </c>
      <c r="D45" s="48" t="s">
        <v>23</v>
      </c>
      <c r="E45" s="126"/>
      <c r="F45" s="126"/>
      <c r="G45" s="126"/>
      <c r="H45" s="126"/>
      <c r="I45" s="126"/>
      <c r="J45" s="126"/>
      <c r="K45" s="126"/>
      <c r="L45" s="126"/>
      <c r="M45" s="126"/>
      <c r="N45" s="126"/>
      <c r="O45" s="126"/>
      <c r="P45" s="81">
        <f t="shared" ref="P45:P51" si="0">SUM(E45:O45)</f>
        <v>0</v>
      </c>
      <c r="Q45" s="145"/>
    </row>
    <row r="46" spans="1:17" ht="21.95" customHeight="1" x14ac:dyDescent="0.2">
      <c r="A46" s="80">
        <v>19</v>
      </c>
      <c r="B46" s="54" t="s">
        <v>35</v>
      </c>
      <c r="C46" s="50" t="s">
        <v>36</v>
      </c>
      <c r="D46" s="48" t="s">
        <v>23</v>
      </c>
      <c r="E46" s="126"/>
      <c r="F46" s="126"/>
      <c r="G46" s="126"/>
      <c r="H46" s="126"/>
      <c r="I46" s="126"/>
      <c r="J46" s="126"/>
      <c r="K46" s="126"/>
      <c r="L46" s="126"/>
      <c r="M46" s="126"/>
      <c r="N46" s="126"/>
      <c r="O46" s="126"/>
      <c r="P46" s="81">
        <f t="shared" si="0"/>
        <v>0</v>
      </c>
      <c r="Q46" s="145"/>
    </row>
    <row r="47" spans="1:17" ht="21.95" customHeight="1" x14ac:dyDescent="0.2">
      <c r="A47" s="80">
        <v>20</v>
      </c>
      <c r="B47" s="54" t="s">
        <v>39</v>
      </c>
      <c r="C47" s="50" t="s">
        <v>40</v>
      </c>
      <c r="D47" s="48" t="s">
        <v>23</v>
      </c>
      <c r="E47" s="126"/>
      <c r="F47" s="126"/>
      <c r="G47" s="126"/>
      <c r="H47" s="126"/>
      <c r="I47" s="126"/>
      <c r="J47" s="126"/>
      <c r="K47" s="126"/>
      <c r="L47" s="126"/>
      <c r="M47" s="126"/>
      <c r="N47" s="126"/>
      <c r="O47" s="126"/>
      <c r="P47" s="81">
        <f t="shared" si="0"/>
        <v>0</v>
      </c>
      <c r="Q47" s="145"/>
    </row>
    <row r="48" spans="1:17" ht="21.95" customHeight="1" x14ac:dyDescent="0.2">
      <c r="A48" s="80">
        <v>21</v>
      </c>
      <c r="B48" s="54" t="s">
        <v>41</v>
      </c>
      <c r="C48" s="50" t="s">
        <v>42</v>
      </c>
      <c r="D48" s="48" t="s">
        <v>23</v>
      </c>
      <c r="E48" s="126"/>
      <c r="F48" s="126"/>
      <c r="G48" s="126"/>
      <c r="H48" s="126"/>
      <c r="I48" s="126"/>
      <c r="J48" s="126"/>
      <c r="K48" s="126"/>
      <c r="L48" s="126"/>
      <c r="M48" s="126"/>
      <c r="N48" s="126"/>
      <c r="O48" s="126"/>
      <c r="P48" s="81">
        <f t="shared" si="0"/>
        <v>0</v>
      </c>
      <c r="Q48" s="145"/>
    </row>
    <row r="49" spans="1:17" ht="21.95" customHeight="1" x14ac:dyDescent="0.2">
      <c r="A49" s="80">
        <v>22</v>
      </c>
      <c r="B49" s="54" t="s">
        <v>43</v>
      </c>
      <c r="C49" s="50" t="s">
        <v>44</v>
      </c>
      <c r="D49" s="48" t="s">
        <v>23</v>
      </c>
      <c r="E49" s="126"/>
      <c r="F49" s="126"/>
      <c r="G49" s="126"/>
      <c r="H49" s="126"/>
      <c r="I49" s="126"/>
      <c r="J49" s="126"/>
      <c r="K49" s="126"/>
      <c r="L49" s="126"/>
      <c r="M49" s="126"/>
      <c r="N49" s="126"/>
      <c r="O49" s="126"/>
      <c r="P49" s="81">
        <f t="shared" si="0"/>
        <v>0</v>
      </c>
      <c r="Q49" s="145"/>
    </row>
    <row r="50" spans="1:17" ht="21.95" customHeight="1" x14ac:dyDescent="0.2">
      <c r="A50" s="80">
        <v>23</v>
      </c>
      <c r="B50" s="1" t="s">
        <v>45</v>
      </c>
      <c r="C50" s="1" t="s">
        <v>46</v>
      </c>
      <c r="D50" s="2"/>
      <c r="E50" s="126"/>
      <c r="F50" s="126"/>
      <c r="G50" s="126"/>
      <c r="H50" s="126"/>
      <c r="I50" s="126"/>
      <c r="J50" s="126"/>
      <c r="K50" s="126"/>
      <c r="L50" s="126"/>
      <c r="M50" s="126"/>
      <c r="N50" s="126"/>
      <c r="O50" s="126"/>
      <c r="P50" s="81">
        <f t="shared" ref="P50" si="1">SUM(E50:O50)</f>
        <v>0</v>
      </c>
      <c r="Q50" s="145"/>
    </row>
    <row r="51" spans="1:17" ht="21.95" customHeight="1" x14ac:dyDescent="0.2">
      <c r="A51" s="80">
        <v>24</v>
      </c>
      <c r="B51" s="1" t="s">
        <v>45</v>
      </c>
      <c r="C51" s="1" t="s">
        <v>46</v>
      </c>
      <c r="D51" s="2"/>
      <c r="E51" s="126"/>
      <c r="F51" s="126"/>
      <c r="G51" s="126"/>
      <c r="H51" s="126"/>
      <c r="I51" s="126"/>
      <c r="J51" s="126"/>
      <c r="K51" s="126"/>
      <c r="L51" s="126"/>
      <c r="M51" s="126"/>
      <c r="N51" s="126"/>
      <c r="O51" s="126"/>
      <c r="P51" s="81">
        <f t="shared" si="0"/>
        <v>0</v>
      </c>
      <c r="Q51" s="145"/>
    </row>
    <row r="52" spans="1:17" ht="21.95" customHeight="1" thickBot="1" x14ac:dyDescent="0.25">
      <c r="A52" s="80">
        <v>25</v>
      </c>
      <c r="B52" s="10" t="s">
        <v>45</v>
      </c>
      <c r="C52" s="10" t="s">
        <v>46</v>
      </c>
      <c r="D52" s="11"/>
      <c r="E52" s="126"/>
      <c r="F52" s="126"/>
      <c r="G52" s="126"/>
      <c r="H52" s="126"/>
      <c r="I52" s="126"/>
      <c r="J52" s="126"/>
      <c r="K52" s="126"/>
      <c r="L52" s="126"/>
      <c r="M52" s="126"/>
      <c r="N52" s="126"/>
      <c r="O52" s="126"/>
      <c r="P52" s="82">
        <f t="shared" ref="P52:P56" si="2">SUM(E52:O52)</f>
        <v>0</v>
      </c>
      <c r="Q52" s="161"/>
    </row>
    <row r="53" spans="1:17" ht="21.95" customHeight="1" thickTop="1" x14ac:dyDescent="0.2">
      <c r="A53" s="55"/>
      <c r="B53" s="56" t="s">
        <v>55</v>
      </c>
      <c r="C53" s="57"/>
      <c r="D53" s="83"/>
      <c r="E53" s="84"/>
      <c r="F53" s="85"/>
      <c r="G53" s="85"/>
      <c r="H53" s="85"/>
      <c r="I53" s="85"/>
      <c r="J53" s="85"/>
      <c r="K53" s="85"/>
      <c r="L53" s="85"/>
      <c r="M53" s="85"/>
      <c r="N53" s="85"/>
      <c r="O53" s="86"/>
      <c r="P53" s="87"/>
      <c r="Q53" s="88"/>
    </row>
    <row r="54" spans="1:17" ht="21.95" customHeight="1" x14ac:dyDescent="0.2">
      <c r="A54" s="80">
        <v>26</v>
      </c>
      <c r="B54" s="1" t="s">
        <v>48</v>
      </c>
      <c r="C54" s="1" t="s">
        <v>46</v>
      </c>
      <c r="D54" s="2"/>
      <c r="E54" s="126"/>
      <c r="F54" s="126"/>
      <c r="G54" s="126"/>
      <c r="H54" s="126"/>
      <c r="I54" s="126"/>
      <c r="J54" s="126"/>
      <c r="K54" s="126"/>
      <c r="L54" s="126"/>
      <c r="M54" s="126"/>
      <c r="N54" s="126"/>
      <c r="O54" s="126"/>
      <c r="P54" s="81">
        <f t="shared" ref="P54:P55" si="3">SUM(E54:O54)</f>
        <v>0</v>
      </c>
      <c r="Q54" s="144">
        <f>SUM(P54:P56)</f>
        <v>0</v>
      </c>
    </row>
    <row r="55" spans="1:17" ht="21.95" customHeight="1" x14ac:dyDescent="0.2">
      <c r="A55" s="80">
        <v>27</v>
      </c>
      <c r="B55" s="1" t="s">
        <v>48</v>
      </c>
      <c r="C55" s="1" t="s">
        <v>46</v>
      </c>
      <c r="D55" s="2"/>
      <c r="E55" s="126"/>
      <c r="F55" s="126"/>
      <c r="G55" s="126"/>
      <c r="H55" s="126"/>
      <c r="I55" s="126"/>
      <c r="J55" s="126"/>
      <c r="K55" s="126"/>
      <c r="L55" s="126"/>
      <c r="M55" s="126"/>
      <c r="N55" s="126"/>
      <c r="O55" s="126"/>
      <c r="P55" s="81">
        <f t="shared" si="3"/>
        <v>0</v>
      </c>
      <c r="Q55" s="145"/>
    </row>
    <row r="56" spans="1:17" ht="21.95" customHeight="1" thickBot="1" x14ac:dyDescent="0.25">
      <c r="A56" s="89">
        <v>28</v>
      </c>
      <c r="B56" s="3" t="s">
        <v>48</v>
      </c>
      <c r="C56" s="3" t="s">
        <v>46</v>
      </c>
      <c r="D56" s="4"/>
      <c r="E56" s="126"/>
      <c r="F56" s="126"/>
      <c r="G56" s="126"/>
      <c r="H56" s="126"/>
      <c r="I56" s="126"/>
      <c r="J56" s="126"/>
      <c r="K56" s="126"/>
      <c r="L56" s="126"/>
      <c r="M56" s="126"/>
      <c r="N56" s="126"/>
      <c r="O56" s="126"/>
      <c r="P56" s="90">
        <f t="shared" si="2"/>
        <v>0</v>
      </c>
      <c r="Q56" s="146"/>
    </row>
    <row r="57" spans="1:17" ht="20.45" customHeight="1" thickBot="1" x14ac:dyDescent="0.25">
      <c r="A57" s="21"/>
      <c r="B57" s="21"/>
      <c r="C57" s="192" t="s">
        <v>74</v>
      </c>
      <c r="D57" s="193"/>
      <c r="E57" s="91">
        <f t="shared" ref="E57:O57" si="4">SUM(E42:E56)</f>
        <v>0</v>
      </c>
      <c r="F57" s="92">
        <f t="shared" si="4"/>
        <v>0</v>
      </c>
      <c r="G57" s="92">
        <f t="shared" si="4"/>
        <v>0</v>
      </c>
      <c r="H57" s="92">
        <f t="shared" si="4"/>
        <v>0</v>
      </c>
      <c r="I57" s="92">
        <f t="shared" si="4"/>
        <v>0</v>
      </c>
      <c r="J57" s="92">
        <f t="shared" si="4"/>
        <v>0</v>
      </c>
      <c r="K57" s="92">
        <f t="shared" si="4"/>
        <v>0</v>
      </c>
      <c r="L57" s="92">
        <f t="shared" si="4"/>
        <v>0</v>
      </c>
      <c r="M57" s="92">
        <f t="shared" si="4"/>
        <v>0</v>
      </c>
      <c r="N57" s="92">
        <f t="shared" si="4"/>
        <v>0</v>
      </c>
      <c r="O57" s="93">
        <f t="shared" si="4"/>
        <v>0</v>
      </c>
      <c r="P57" s="94"/>
    </row>
    <row r="58" spans="1:17" ht="6" customHeight="1" thickBot="1" x14ac:dyDescent="0.25">
      <c r="A58" s="21"/>
      <c r="B58" s="21"/>
      <c r="C58" s="60"/>
      <c r="E58" s="94"/>
      <c r="F58" s="94"/>
      <c r="G58" s="94"/>
      <c r="H58" s="94"/>
      <c r="I58" s="94"/>
      <c r="J58" s="94"/>
      <c r="K58" s="94"/>
      <c r="L58" s="94"/>
      <c r="M58" s="94"/>
      <c r="N58" s="94"/>
      <c r="O58" s="94"/>
      <c r="P58" s="94"/>
    </row>
    <row r="59" spans="1:17" ht="24.6" customHeight="1" thickBot="1" x14ac:dyDescent="0.25">
      <c r="A59" s="21"/>
      <c r="B59" s="198" t="s">
        <v>70</v>
      </c>
      <c r="C59" s="198"/>
      <c r="D59" s="198"/>
      <c r="E59" s="198"/>
      <c r="F59" s="198"/>
      <c r="G59" s="198"/>
      <c r="H59" s="198"/>
      <c r="J59" s="196" t="str">
        <f>_xlfn.CONCAT("Totale kosten voor licenties en andere jaarlijkse lasten over ",D15," jaar:")</f>
        <v>Totale kosten voor licenties en andere jaarlijkse lasten over 10 jaar:</v>
      </c>
      <c r="K59" s="196"/>
      <c r="L59" s="196"/>
      <c r="M59" s="196"/>
      <c r="N59" s="196"/>
      <c r="O59" s="196"/>
      <c r="P59" s="197"/>
      <c r="Q59" s="95">
        <f>SUM(Q42:Q56)</f>
        <v>0</v>
      </c>
    </row>
    <row r="60" spans="1:17" ht="6" customHeight="1" thickBot="1" x14ac:dyDescent="0.25">
      <c r="A60" s="21"/>
      <c r="B60" s="96"/>
      <c r="C60" s="21"/>
      <c r="D60" s="21"/>
      <c r="E60" s="21"/>
      <c r="H60" s="21"/>
      <c r="I60" s="21"/>
      <c r="J60" s="21"/>
      <c r="K60" s="21"/>
      <c r="L60" s="21"/>
      <c r="M60" s="21"/>
      <c r="N60" s="21"/>
      <c r="O60" s="21"/>
      <c r="P60" s="21"/>
      <c r="Q60" s="97"/>
    </row>
    <row r="61" spans="1:17" s="100" customFormat="1" ht="24" customHeight="1" thickBot="1" x14ac:dyDescent="0.25">
      <c r="A61" s="98"/>
      <c r="D61" s="98"/>
      <c r="E61" s="98"/>
      <c r="H61" s="98"/>
      <c r="I61" s="98"/>
      <c r="J61" s="98"/>
      <c r="K61" s="101"/>
      <c r="L61" s="102"/>
      <c r="M61" s="102"/>
      <c r="N61" s="102"/>
      <c r="O61" s="102"/>
      <c r="P61" s="103" t="str">
        <f>_xlfn.CONCAT("Vergelijkingsprijs (Total Cost of Ownership) over ",D15," jaar: ")</f>
        <v xml:space="preserve">Vergelijkingsprijs (Total Cost of Ownership) over 10 jaar: </v>
      </c>
      <c r="Q61" s="104">
        <f>SUM(E38+Q59)</f>
        <v>0</v>
      </c>
    </row>
    <row r="62" spans="1:17" s="100" customFormat="1" ht="16.5" customHeight="1" thickBot="1" x14ac:dyDescent="0.25">
      <c r="A62" s="21"/>
      <c r="B62" s="185" t="s">
        <v>64</v>
      </c>
      <c r="C62" s="186"/>
      <c r="D62" s="186"/>
      <c r="E62" s="186"/>
      <c r="F62" s="186"/>
      <c r="G62" s="186"/>
      <c r="H62" s="98"/>
      <c r="I62" s="98"/>
      <c r="J62" s="98"/>
      <c r="K62" s="105"/>
      <c r="L62" s="105"/>
      <c r="M62" s="105"/>
      <c r="N62" s="105"/>
      <c r="O62" s="105"/>
      <c r="P62" s="34"/>
      <c r="Q62" s="106">
        <f>IF(Q61&gt;825000,"Deze kosten overstijgen het budgetplafond van €825.000! Dit leidt tot uitsluiting.",0)</f>
        <v>0</v>
      </c>
    </row>
    <row r="63" spans="1:17" ht="38.25" x14ac:dyDescent="0.2">
      <c r="A63" s="40"/>
      <c r="B63" s="41" t="s">
        <v>18</v>
      </c>
      <c r="C63" s="42" t="s">
        <v>19</v>
      </c>
      <c r="D63" s="43" t="s">
        <v>20</v>
      </c>
      <c r="E63" s="44" t="s">
        <v>21</v>
      </c>
      <c r="F63" s="147" t="s">
        <v>63</v>
      </c>
      <c r="G63" s="148"/>
    </row>
    <row r="64" spans="1:17" ht="28.5" customHeight="1" x14ac:dyDescent="0.2">
      <c r="A64" s="46">
        <v>29</v>
      </c>
      <c r="B64" s="47" t="s">
        <v>67</v>
      </c>
      <c r="C64" s="117" t="s">
        <v>61</v>
      </c>
      <c r="D64" s="5"/>
      <c r="E64" s="7">
        <v>0</v>
      </c>
      <c r="F64" s="149" t="s">
        <v>69</v>
      </c>
      <c r="G64" s="150"/>
    </row>
    <row r="65" spans="1:19" ht="28.5" customHeight="1" x14ac:dyDescent="0.2">
      <c r="A65" s="46">
        <v>30</v>
      </c>
      <c r="B65" s="47" t="s">
        <v>65</v>
      </c>
      <c r="C65" s="117" t="s">
        <v>62</v>
      </c>
      <c r="D65" s="5"/>
      <c r="E65" s="7">
        <v>0</v>
      </c>
      <c r="F65" s="151"/>
      <c r="G65" s="152"/>
    </row>
    <row r="66" spans="1:19" ht="28.5" customHeight="1" x14ac:dyDescent="0.2">
      <c r="A66" s="46">
        <v>31</v>
      </c>
      <c r="B66" s="50" t="s">
        <v>66</v>
      </c>
      <c r="C66" s="50" t="s">
        <v>68</v>
      </c>
      <c r="D66" s="5"/>
      <c r="E66" s="7">
        <v>0</v>
      </c>
      <c r="F66" s="151"/>
      <c r="G66" s="152"/>
    </row>
    <row r="67" spans="1:19" ht="28.5" customHeight="1" thickBot="1" x14ac:dyDescent="0.25">
      <c r="A67" s="131">
        <v>32</v>
      </c>
      <c r="B67" s="132" t="s">
        <v>76</v>
      </c>
      <c r="C67" s="133" t="s">
        <v>38</v>
      </c>
      <c r="D67" s="134"/>
      <c r="E67" s="135">
        <v>0</v>
      </c>
      <c r="F67" s="153"/>
      <c r="G67" s="154"/>
    </row>
    <row r="68" spans="1:19" ht="12.6" customHeight="1" thickBot="1" x14ac:dyDescent="0.25">
      <c r="A68" s="97"/>
      <c r="B68" s="113"/>
      <c r="C68" s="113"/>
      <c r="D68" s="114"/>
      <c r="E68" s="114"/>
      <c r="F68" s="115"/>
      <c r="G68" s="115"/>
    </row>
    <row r="69" spans="1:19" s="100" customFormat="1" ht="16.5" customHeight="1" thickBot="1" x14ac:dyDescent="0.25">
      <c r="A69" s="136"/>
      <c r="B69" s="187" t="s">
        <v>71</v>
      </c>
      <c r="C69" s="188"/>
      <c r="D69" s="188"/>
      <c r="E69" s="188"/>
      <c r="F69" s="188"/>
      <c r="G69" s="189"/>
      <c r="H69" s="98"/>
      <c r="I69" s="98"/>
      <c r="J69" s="98"/>
      <c r="K69" s="105"/>
      <c r="L69" s="105"/>
      <c r="M69" s="105"/>
      <c r="N69" s="105"/>
      <c r="O69" s="105"/>
      <c r="P69" s="34"/>
      <c r="Q69" s="106">
        <f>IF(Q68&gt;825000,"Deze kosten overstijgen het budgetplafond van €825.000! Dit leidt tot uitsluiting.",0)</f>
        <v>0</v>
      </c>
    </row>
    <row r="70" spans="1:19" ht="38.25" x14ac:dyDescent="0.2">
      <c r="A70" s="40"/>
      <c r="B70" s="41" t="s">
        <v>18</v>
      </c>
      <c r="C70" s="42" t="s">
        <v>19</v>
      </c>
      <c r="D70" s="43" t="s">
        <v>20</v>
      </c>
      <c r="E70" s="44" t="s">
        <v>21</v>
      </c>
      <c r="F70" s="147" t="s">
        <v>63</v>
      </c>
      <c r="G70" s="148"/>
    </row>
    <row r="71" spans="1:19" ht="28.5" customHeight="1" x14ac:dyDescent="0.2">
      <c r="A71" s="46">
        <v>33</v>
      </c>
      <c r="B71" s="54" t="s">
        <v>79</v>
      </c>
      <c r="C71" s="50" t="s">
        <v>37</v>
      </c>
      <c r="D71" s="5"/>
      <c r="E71" s="7"/>
      <c r="F71" s="149" t="s">
        <v>69</v>
      </c>
      <c r="G71" s="150"/>
    </row>
    <row r="72" spans="1:19" ht="28.5" customHeight="1" x14ac:dyDescent="0.2">
      <c r="A72" s="137">
        <v>34</v>
      </c>
      <c r="B72" s="54" t="s">
        <v>80</v>
      </c>
      <c r="C72" s="50" t="s">
        <v>78</v>
      </c>
      <c r="D72" s="5"/>
      <c r="E72" s="7"/>
      <c r="F72" s="151"/>
      <c r="G72" s="152"/>
    </row>
    <row r="73" spans="1:19" ht="28.5" customHeight="1" x14ac:dyDescent="0.2">
      <c r="A73" s="137">
        <v>35</v>
      </c>
      <c r="B73" s="54" t="s">
        <v>81</v>
      </c>
      <c r="C73" s="139" t="s">
        <v>77</v>
      </c>
      <c r="D73" s="5"/>
      <c r="E73" s="7"/>
      <c r="F73" s="151"/>
      <c r="G73" s="152"/>
    </row>
    <row r="74" spans="1:19" ht="28.5" customHeight="1" thickBot="1" x14ac:dyDescent="0.25">
      <c r="A74" s="58">
        <v>36</v>
      </c>
      <c r="B74" s="122" t="s">
        <v>82</v>
      </c>
      <c r="C74" s="116" t="s">
        <v>84</v>
      </c>
      <c r="D74" s="6"/>
      <c r="E74" s="118"/>
      <c r="F74" s="153"/>
      <c r="G74" s="154"/>
    </row>
    <row r="75" spans="1:19" ht="21" customHeight="1" thickBot="1" x14ac:dyDescent="0.25">
      <c r="A75" s="97"/>
      <c r="B75" s="119"/>
      <c r="C75" s="113"/>
      <c r="E75" s="121">
        <f>SUM(E71:E74)</f>
        <v>0</v>
      </c>
    </row>
    <row r="77" spans="1:19" ht="14.45" customHeight="1" thickBot="1" x14ac:dyDescent="0.25">
      <c r="B77" s="194" t="s">
        <v>72</v>
      </c>
      <c r="C77" s="195"/>
      <c r="D77" s="195"/>
      <c r="E77" s="199" t="s">
        <v>51</v>
      </c>
      <c r="F77" s="199"/>
      <c r="G77" s="199"/>
      <c r="H77" s="199"/>
      <c r="I77" s="199"/>
      <c r="J77" s="199"/>
      <c r="K77" s="199"/>
      <c r="L77" s="199"/>
      <c r="M77" s="199"/>
      <c r="N77" s="199"/>
      <c r="O77" s="200"/>
      <c r="P77" s="155" t="s">
        <v>21</v>
      </c>
      <c r="Q77" s="156"/>
      <c r="R77" s="156"/>
      <c r="S77" s="156"/>
    </row>
    <row r="78" spans="1:19" ht="38.25" x14ac:dyDescent="0.2">
      <c r="A78" s="40"/>
      <c r="B78" s="41" t="s">
        <v>18</v>
      </c>
      <c r="C78" s="42" t="s">
        <v>19</v>
      </c>
      <c r="D78" s="123" t="s">
        <v>20</v>
      </c>
      <c r="E78" s="124">
        <v>2026</v>
      </c>
      <c r="F78" s="124">
        <v>2027</v>
      </c>
      <c r="G78" s="124">
        <v>2028</v>
      </c>
      <c r="H78" s="124">
        <v>2029</v>
      </c>
      <c r="I78" s="124">
        <v>2030</v>
      </c>
      <c r="J78" s="124">
        <v>2031</v>
      </c>
      <c r="K78" s="124">
        <v>2032</v>
      </c>
      <c r="L78" s="124">
        <v>2033</v>
      </c>
      <c r="M78" s="124">
        <v>2034</v>
      </c>
      <c r="N78" s="124">
        <v>2035</v>
      </c>
      <c r="O78" s="124">
        <v>2036</v>
      </c>
      <c r="P78" s="41" t="s">
        <v>52</v>
      </c>
      <c r="Q78" s="130" t="s">
        <v>75</v>
      </c>
      <c r="R78" s="147" t="s">
        <v>63</v>
      </c>
      <c r="S78" s="148"/>
    </row>
    <row r="79" spans="1:19" ht="27.95" customHeight="1" x14ac:dyDescent="0.2">
      <c r="A79" s="80">
        <v>37</v>
      </c>
      <c r="B79" s="54" t="s">
        <v>79</v>
      </c>
      <c r="C79" s="50" t="s">
        <v>37</v>
      </c>
      <c r="D79" s="2"/>
      <c r="E79" s="126"/>
      <c r="F79" s="126"/>
      <c r="G79" s="126"/>
      <c r="H79" s="126"/>
      <c r="I79" s="126"/>
      <c r="J79" s="126"/>
      <c r="K79" s="126"/>
      <c r="L79" s="126"/>
      <c r="M79" s="126"/>
      <c r="N79" s="126"/>
      <c r="O79" s="126"/>
      <c r="P79" s="120">
        <f>SUM(E79:O79)</f>
        <v>0</v>
      </c>
      <c r="Q79" s="144">
        <f>SUM(P79:P83)</f>
        <v>0</v>
      </c>
      <c r="R79" s="149" t="s">
        <v>69</v>
      </c>
      <c r="S79" s="150"/>
    </row>
    <row r="80" spans="1:19" ht="27.95" customHeight="1" x14ac:dyDescent="0.2">
      <c r="A80" s="80">
        <v>38</v>
      </c>
      <c r="B80" s="54" t="s">
        <v>80</v>
      </c>
      <c r="C80" s="50" t="s">
        <v>78</v>
      </c>
      <c r="D80" s="2"/>
      <c r="E80" s="126"/>
      <c r="F80" s="126"/>
      <c r="G80" s="126"/>
      <c r="H80" s="126"/>
      <c r="I80" s="126"/>
      <c r="J80" s="126"/>
      <c r="K80" s="126"/>
      <c r="L80" s="126"/>
      <c r="M80" s="126"/>
      <c r="N80" s="126"/>
      <c r="O80" s="126"/>
      <c r="P80" s="120">
        <f t="shared" ref="P80:P83" si="5">SUM(E80:O80)</f>
        <v>0</v>
      </c>
      <c r="Q80" s="145"/>
      <c r="R80" s="151"/>
      <c r="S80" s="152"/>
    </row>
    <row r="81" spans="1:19" ht="27.95" customHeight="1" x14ac:dyDescent="0.2">
      <c r="A81" s="140">
        <v>39</v>
      </c>
      <c r="B81" s="54" t="s">
        <v>81</v>
      </c>
      <c r="C81" s="139" t="s">
        <v>77</v>
      </c>
      <c r="D81" s="11"/>
      <c r="E81" s="141"/>
      <c r="F81" s="141"/>
      <c r="G81" s="141"/>
      <c r="H81" s="141"/>
      <c r="I81" s="141"/>
      <c r="J81" s="141"/>
      <c r="K81" s="141"/>
      <c r="L81" s="141"/>
      <c r="M81" s="141"/>
      <c r="N81" s="141"/>
      <c r="O81" s="141"/>
      <c r="P81" s="120">
        <f t="shared" si="5"/>
        <v>0</v>
      </c>
      <c r="Q81" s="145"/>
      <c r="R81" s="151"/>
      <c r="S81" s="152"/>
    </row>
    <row r="82" spans="1:19" ht="27.95" customHeight="1" x14ac:dyDescent="0.2">
      <c r="A82" s="140">
        <v>40</v>
      </c>
      <c r="B82" s="138" t="s">
        <v>82</v>
      </c>
      <c r="C82" s="139" t="s">
        <v>84</v>
      </c>
      <c r="D82" s="11"/>
      <c r="E82" s="141"/>
      <c r="F82" s="141"/>
      <c r="G82" s="141"/>
      <c r="H82" s="141"/>
      <c r="I82" s="141"/>
      <c r="J82" s="141"/>
      <c r="K82" s="141"/>
      <c r="L82" s="141"/>
      <c r="M82" s="141"/>
      <c r="N82" s="141"/>
      <c r="O82" s="141"/>
      <c r="P82" s="120">
        <f t="shared" si="5"/>
        <v>0</v>
      </c>
      <c r="Q82" s="145"/>
      <c r="R82" s="151"/>
      <c r="S82" s="152"/>
    </row>
    <row r="83" spans="1:19" ht="27.95" customHeight="1" thickBot="1" x14ac:dyDescent="0.25">
      <c r="A83" s="89">
        <v>41</v>
      </c>
      <c r="B83" s="122" t="s">
        <v>83</v>
      </c>
      <c r="C83" s="116" t="s">
        <v>38</v>
      </c>
      <c r="D83" s="4"/>
      <c r="E83" s="127"/>
      <c r="F83" s="127"/>
      <c r="G83" s="127"/>
      <c r="H83" s="127"/>
      <c r="I83" s="127"/>
      <c r="J83" s="127"/>
      <c r="K83" s="127"/>
      <c r="L83" s="127"/>
      <c r="M83" s="127"/>
      <c r="N83" s="127"/>
      <c r="O83" s="127"/>
      <c r="P83" s="125">
        <f t="shared" si="5"/>
        <v>0</v>
      </c>
      <c r="Q83" s="146"/>
      <c r="R83" s="153"/>
      <c r="S83" s="154"/>
    </row>
    <row r="86" spans="1:19" x14ac:dyDescent="0.2">
      <c r="B86" s="178" t="s">
        <v>56</v>
      </c>
      <c r="C86" s="178"/>
    </row>
    <row r="87" spans="1:19" ht="12" customHeight="1" x14ac:dyDescent="0.2">
      <c r="B87" s="99"/>
      <c r="C87" s="99"/>
    </row>
    <row r="88" spans="1:19" ht="24.95" customHeight="1" x14ac:dyDescent="0.2">
      <c r="B88" s="107" t="s">
        <v>57</v>
      </c>
      <c r="C88" s="111"/>
    </row>
    <row r="89" spans="1:19" ht="24.95" customHeight="1" x14ac:dyDescent="0.2">
      <c r="B89" s="107"/>
      <c r="C89" s="111"/>
    </row>
    <row r="90" spans="1:19" ht="24.95" customHeight="1" x14ac:dyDescent="0.2">
      <c r="B90" s="107" t="s">
        <v>58</v>
      </c>
      <c r="C90" s="111"/>
    </row>
    <row r="91" spans="1:19" ht="24.95" customHeight="1" x14ac:dyDescent="0.2">
      <c r="B91" s="107"/>
      <c r="C91" s="111"/>
      <c r="E91" s="112"/>
    </row>
    <row r="92" spans="1:19" ht="24.95" customHeight="1" x14ac:dyDescent="0.2">
      <c r="B92" s="107" t="s">
        <v>59</v>
      </c>
      <c r="C92" s="111"/>
      <c r="E92" s="112"/>
    </row>
    <row r="93" spans="1:19" ht="24.95" customHeight="1" x14ac:dyDescent="0.2">
      <c r="B93" s="108"/>
      <c r="C93" s="111"/>
      <c r="E93" s="112"/>
    </row>
    <row r="94" spans="1:19" ht="24.95" customHeight="1" x14ac:dyDescent="0.2">
      <c r="B94" s="107" t="s">
        <v>60</v>
      </c>
      <c r="C94" s="111"/>
    </row>
    <row r="95" spans="1:19" x14ac:dyDescent="0.2">
      <c r="B95" s="109"/>
    </row>
    <row r="96" spans="1:19" x14ac:dyDescent="0.2">
      <c r="B96" s="110"/>
    </row>
  </sheetData>
  <mergeCells count="34">
    <mergeCell ref="B86:C86"/>
    <mergeCell ref="E40:O40"/>
    <mergeCell ref="B40:B41"/>
    <mergeCell ref="C40:C41"/>
    <mergeCell ref="F63:G63"/>
    <mergeCell ref="B62:G62"/>
    <mergeCell ref="B69:G69"/>
    <mergeCell ref="F70:G70"/>
    <mergeCell ref="F71:G74"/>
    <mergeCell ref="B43:C43"/>
    <mergeCell ref="C57:D57"/>
    <mergeCell ref="B77:D77"/>
    <mergeCell ref="J59:P59"/>
    <mergeCell ref="B59:H59"/>
    <mergeCell ref="E77:O77"/>
    <mergeCell ref="F64:G67"/>
    <mergeCell ref="A1:E1"/>
    <mergeCell ref="C3:D3"/>
    <mergeCell ref="G21:H23"/>
    <mergeCell ref="J21:K23"/>
    <mergeCell ref="G19:K20"/>
    <mergeCell ref="A5:N5"/>
    <mergeCell ref="A7:N7"/>
    <mergeCell ref="C9:P9"/>
    <mergeCell ref="B34:C34"/>
    <mergeCell ref="P40:Q40"/>
    <mergeCell ref="Q44:Q52"/>
    <mergeCell ref="D40:D41"/>
    <mergeCell ref="B25:C25"/>
    <mergeCell ref="Q54:Q56"/>
    <mergeCell ref="Q79:Q83"/>
    <mergeCell ref="R78:S78"/>
    <mergeCell ref="R79:S83"/>
    <mergeCell ref="P77:S77"/>
  </mergeCells>
  <conditionalFormatting sqref="E21">
    <cfRule type="expression" dxfId="16" priority="28">
      <formula>#REF!="Ja"</formula>
    </cfRule>
  </conditionalFormatting>
  <conditionalFormatting sqref="E21:E24 E26:E33 E35:E37 E44:O52 E64:F64 E65:E67 D68:E68 E71:F73 E74">
    <cfRule type="expression" dxfId="15" priority="25">
      <formula>$D21="Ja"</formula>
    </cfRule>
  </conditionalFormatting>
  <conditionalFormatting sqref="E22:E24">
    <cfRule type="expression" dxfId="14" priority="29">
      <formula>$D39="Ja"</formula>
    </cfRule>
  </conditionalFormatting>
  <conditionalFormatting sqref="E65:E66">
    <cfRule type="expression" dxfId="13" priority="30">
      <formula>$D102="Ja"</formula>
    </cfRule>
  </conditionalFormatting>
  <conditionalFormatting sqref="E65:E67">
    <cfRule type="expression" dxfId="12" priority="2">
      <formula>#REF!="Ja"</formula>
    </cfRule>
  </conditionalFormatting>
  <conditionalFormatting sqref="E67 D68:E68">
    <cfRule type="expression" dxfId="11" priority="3">
      <formula>$D103="Ja"</formula>
    </cfRule>
  </conditionalFormatting>
  <conditionalFormatting sqref="E72:E74">
    <cfRule type="expression" dxfId="10" priority="1">
      <formula>$D106="Ja"</formula>
    </cfRule>
  </conditionalFormatting>
  <conditionalFormatting sqref="E64:F64">
    <cfRule type="expression" dxfId="9" priority="11">
      <formula>#REF!="Ja"</formula>
    </cfRule>
  </conditionalFormatting>
  <conditionalFormatting sqref="E71:F73 E74">
    <cfRule type="expression" dxfId="8" priority="8">
      <formula>#REF!="Ja"</formula>
    </cfRule>
  </conditionalFormatting>
  <conditionalFormatting sqref="E54:O56">
    <cfRule type="expression" dxfId="7" priority="4">
      <formula>$D54="Ja"</formula>
    </cfRule>
  </conditionalFormatting>
  <conditionalFormatting sqref="E79:O83">
    <cfRule type="expression" dxfId="6" priority="7">
      <formula>$D79="Ja"</formula>
    </cfRule>
  </conditionalFormatting>
  <conditionalFormatting sqref="H25:H32 K25:K32">
    <cfRule type="expression" dxfId="5" priority="18">
      <formula>G25&lt;&gt;""</formula>
    </cfRule>
  </conditionalFormatting>
  <conditionalFormatting sqref="K62:Q62">
    <cfRule type="expression" dxfId="4" priority="14">
      <formula>$Q$61&gt;825000</formula>
    </cfRule>
  </conditionalFormatting>
  <conditionalFormatting sqref="K69:Q69">
    <cfRule type="expression" dxfId="3" priority="9">
      <formula>$Q$61&gt;825000</formula>
    </cfRule>
  </conditionalFormatting>
  <conditionalFormatting sqref="Q61">
    <cfRule type="expression" dxfId="2" priority="13">
      <formula>$Q$61&gt;825000</formula>
    </cfRule>
  </conditionalFormatting>
  <conditionalFormatting sqref="R79">
    <cfRule type="expression" dxfId="1" priority="5">
      <formula>#REF!="Ja"</formula>
    </cfRule>
    <cfRule type="expression" dxfId="0" priority="6">
      <formula>$D79="Ja"</formula>
    </cfRule>
  </conditionalFormatting>
  <pageMargins left="0.39370078740157483" right="1.1811023622047245" top="0.31496062992125984" bottom="0.27559055118110237" header="0.11811023622047245" footer="0.11811023622047245"/>
  <pageSetup paperSize="8" scale="72"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84B6289BBF5345AAE9D5EA16E9A371" ma:contentTypeVersion="9" ma:contentTypeDescription="Een nieuw document maken." ma:contentTypeScope="" ma:versionID="53f27bfa8a73ad4c9acf0b73e54b5e4b">
  <xsd:schema xmlns:xsd="http://www.w3.org/2001/XMLSchema" xmlns:xs="http://www.w3.org/2001/XMLSchema" xmlns:p="http://schemas.microsoft.com/office/2006/metadata/properties" xmlns:ns2="e5e36e30-21c3-495a-aaf1-d506f07d3833" targetNamespace="http://schemas.microsoft.com/office/2006/metadata/properties" ma:root="true" ma:fieldsID="c672d98cce528e4a98949569ae4cf42a" ns2:_="">
    <xsd:import namespace="e5e36e30-21c3-495a-aaf1-d506f07d38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e36e30-21c3-495a-aaf1-d506f07d3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e36e30-21c3-495a-aaf1-d506f07d38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37863D-D89F-4F0F-AC3D-2265D85E9713}">
  <ds:schemaRefs>
    <ds:schemaRef ds:uri="http://schemas.microsoft.com/sharepoint/v3/contenttype/forms"/>
  </ds:schemaRefs>
</ds:datastoreItem>
</file>

<file path=customXml/itemProps2.xml><?xml version="1.0" encoding="utf-8"?>
<ds:datastoreItem xmlns:ds="http://schemas.openxmlformats.org/officeDocument/2006/customXml" ds:itemID="{74729BF1-2D5D-4608-B32B-9908E1091F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e36e30-21c3-495a-aaf1-d506f07d38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749C47-009A-44FE-85EC-03FF95920249}">
  <ds:schemaRefs>
    <ds:schemaRef ds:uri="e5e36e30-21c3-495a-aaf1-d506f07d3833"/>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http://purl.org/dc/dcmitype/"/>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Kosten VTH-applicatie</vt:lpstr>
    </vt:vector>
  </TitlesOfParts>
  <Manager/>
  <Company>Gemeente Coevorden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m.vanzomeren@coevorden.nl</dc:creator>
  <cp:keywords/>
  <dc:description/>
  <cp:lastModifiedBy>Freddy Weering</cp:lastModifiedBy>
  <cp:revision/>
  <cp:lastPrinted>2026-02-24T12:18:19Z</cp:lastPrinted>
  <dcterms:created xsi:type="dcterms:W3CDTF">2020-11-05T09:35:50Z</dcterms:created>
  <dcterms:modified xsi:type="dcterms:W3CDTF">2026-04-21T14:10:42Z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0x0101007C84B6289BBF5345AAE9D5EA16E9A371</vt:lpwstr>
  </property>
  <property fmtid="{D5CDD505-2E9C-101B-9397-08002B2CF9AE}" pid="3" name="MediaServiceImageTags">
    <vt:lpwstr/>
  </property>
  <property fmtid="{D5CDD505-2E9C-101B-9397-08002B2CF9AE}" pid="4" name="MSIP_Label_704cd95d-fb11-4cc5-b983-86c9412f844f_Enabled">
    <vt:lpwstr>true</vt:lpwstr>
  </property>
  <property fmtid="{D5CDD505-2E9C-101B-9397-08002B2CF9AE}" pid="5" name="MSIP_Label_704cd95d-fb11-4cc5-b983-86c9412f844f_SetDate">
    <vt:lpwstr>2025-11-11T10:28:19Z</vt:lpwstr>
  </property>
  <property fmtid="{D5CDD505-2E9C-101B-9397-08002B2CF9AE}" pid="6" name="MSIP_Label_704cd95d-fb11-4cc5-b983-86c9412f844f_Method">
    <vt:lpwstr>Standard</vt:lpwstr>
  </property>
  <property fmtid="{D5CDD505-2E9C-101B-9397-08002B2CF9AE}" pid="7" name="MSIP_Label_704cd95d-fb11-4cc5-b983-86c9412f844f_Name">
    <vt:lpwstr>Intern</vt:lpwstr>
  </property>
  <property fmtid="{D5CDD505-2E9C-101B-9397-08002B2CF9AE}" pid="8" name="MSIP_Label_704cd95d-fb11-4cc5-b983-86c9412f844f_SiteId">
    <vt:lpwstr>a75be28e-1ec3-4d7c-a219-4fff9ec122f6</vt:lpwstr>
  </property>
  <property fmtid="{D5CDD505-2E9C-101B-9397-08002B2CF9AE}" pid="9" name="MSIP_Label_704cd95d-fb11-4cc5-b983-86c9412f844f_ActionId">
    <vt:lpwstr>cafe8eec-d1cb-4c04-ab21-460f0b6ff4be</vt:lpwstr>
  </property>
  <property fmtid="{D5CDD505-2E9C-101B-9397-08002B2CF9AE}" pid="10" name="MSIP_Label_704cd95d-fb11-4cc5-b983-86c9412f844f_ContentBits">
    <vt:lpwstr>0</vt:lpwstr>
  </property>
  <property fmtid="{D5CDD505-2E9C-101B-9397-08002B2CF9AE}" pid="11" name="MSIP_Label_704cd95d-fb11-4cc5-b983-86c9412f844f_Tag">
    <vt:lpwstr>10, 3, 0, 1</vt:lpwstr>
  </property>
</Properties>
</file>